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12795" yWindow="-15" windowWidth="6450" windowHeight="8415" tabRatio="918"/>
  </bookViews>
  <sheets>
    <sheet name="RMargin_Calculations_MP" sheetId="93" r:id="rId1"/>
    <sheet name="RMargin_Calculations_LP" sheetId="98" r:id="rId2"/>
    <sheet name="RMargin_Calculations_LP_HP" sheetId="101" r:id="rId3"/>
    <sheet name="RMargin_Calculations_NP" sheetId="102" r:id="rId4"/>
    <sheet name="Assumptions" sheetId="91" r:id="rId5"/>
    <sheet name="CAPACITY_TRANS" sheetId="85" state="hidden" r:id="rId6"/>
    <sheet name="ENERGY_REQUIREMENTS" sheetId="86" state="hidden" r:id="rId7"/>
    <sheet name="CAPACITY_DET" sheetId="87" state="hidden" r:id="rId8"/>
    <sheet name="CAPACITY" sheetId="88" state="hidden" r:id="rId9"/>
    <sheet name="SYSTEM_VALUES" sheetId="89" state="hidden" r:id="rId10"/>
    <sheet name="Peakers_Retirement" sheetId="90" state="hidden" r:id="rId11"/>
  </sheets>
  <definedNames>
    <definedName name="_xlnm._FilterDatabase" localSheetId="7" hidden="1">CAPACITY_DET!$A$1:$O$259</definedName>
    <definedName name="_xlnm._FilterDatabase" localSheetId="5" hidden="1">CAPACITY_TRANS!$A$1:$P$42</definedName>
    <definedName name="CAPACITY_DataTable">CAPACITY!$A$1:$AE$15</definedName>
    <definedName name="CAPACITY_DET_DataTable">CAPACITY_DET!$A$1:$AF$261</definedName>
    <definedName name="CAPACITY_TRANS_DataTable">CAPACITY_TRANS!$A$1:$AF$42</definedName>
    <definedName name="ENERGY_REQUIREMENTS_DataTable">ENERGY_REQUIREMENTS!$A$1:$AD$2</definedName>
    <definedName name="_xlnm.Print_Area" localSheetId="4">Assumptions!$A$1:$H$101</definedName>
    <definedName name="_xlnm.Print_Area" localSheetId="1">RMargin_Calculations_LP!$A$1:$L$58</definedName>
    <definedName name="_xlnm.Print_Area" localSheetId="2">RMargin_Calculations_LP_HP!$A$1:$L$58</definedName>
    <definedName name="_xlnm.Print_Area" localSheetId="0">RMargin_Calculations_MP!$A$1:$L$58</definedName>
    <definedName name="_xlnm.Print_Area" localSheetId="3">RMargin_Calculations_NP!$A$1:$L$58</definedName>
    <definedName name="SYSTEM_VALUES_DataTable">SYSTEM_VALUES!$A$1:$AE$7</definedName>
  </definedNames>
  <calcPr calcId="125725"/>
</workbook>
</file>

<file path=xl/calcChain.xml><?xml version="1.0" encoding="utf-8"?>
<calcChain xmlns="http://schemas.openxmlformats.org/spreadsheetml/2006/main">
  <c r="M43" i="98"/>
  <c r="M14" l="1"/>
  <c r="AL21"/>
  <c r="AK21"/>
  <c r="AL15"/>
  <c r="AK15"/>
  <c r="AL12"/>
  <c r="AK12"/>
  <c r="AL9"/>
  <c r="AK9"/>
  <c r="M14" i="101"/>
  <c r="AL9"/>
  <c r="AK9"/>
  <c r="M43" i="102"/>
  <c r="AL9" i="93"/>
  <c r="AK9"/>
  <c r="AL9" i="102"/>
  <c r="AK9"/>
  <c r="H37" i="93"/>
  <c r="L22" l="1"/>
  <c r="L13"/>
  <c r="B39" i="91" l="1"/>
  <c r="B30"/>
  <c r="D16"/>
  <c r="C16"/>
  <c r="D11"/>
  <c r="C11"/>
  <c r="D9"/>
  <c r="C9"/>
  <c r="D8"/>
  <c r="D12" s="1"/>
  <c r="C8"/>
  <c r="C12" s="1"/>
  <c r="D6"/>
  <c r="C6"/>
  <c r="L50" i="98" l="1"/>
  <c r="L58" i="102" l="1"/>
  <c r="K58"/>
  <c r="D58"/>
  <c r="L57"/>
  <c r="K57"/>
  <c r="D57"/>
  <c r="L56"/>
  <c r="K56"/>
  <c r="D56"/>
  <c r="L55"/>
  <c r="K55"/>
  <c r="D55"/>
  <c r="L54"/>
  <c r="K54"/>
  <c r="D54"/>
  <c r="L53"/>
  <c r="K53"/>
  <c r="D53"/>
  <c r="L52"/>
  <c r="K52"/>
  <c r="D52"/>
  <c r="L51"/>
  <c r="K51"/>
  <c r="D51"/>
  <c r="L50"/>
  <c r="K50"/>
  <c r="D50"/>
  <c r="U49"/>
  <c r="L49"/>
  <c r="K49"/>
  <c r="D49"/>
  <c r="L48"/>
  <c r="K48"/>
  <c r="D48"/>
  <c r="O47"/>
  <c r="L47"/>
  <c r="K47"/>
  <c r="D47"/>
  <c r="U46"/>
  <c r="O46"/>
  <c r="L46"/>
  <c r="K46"/>
  <c r="D46"/>
  <c r="T45"/>
  <c r="L45" s="1"/>
  <c r="K45"/>
  <c r="D45"/>
  <c r="L44"/>
  <c r="K44"/>
  <c r="D44"/>
  <c r="T43"/>
  <c r="L43" s="1"/>
  <c r="K43"/>
  <c r="D43"/>
  <c r="L42"/>
  <c r="K42"/>
  <c r="D42"/>
  <c r="L41"/>
  <c r="D41"/>
  <c r="L40"/>
  <c r="K40"/>
  <c r="D40"/>
  <c r="L39"/>
  <c r="K39"/>
  <c r="D39"/>
  <c r="U38"/>
  <c r="L38"/>
  <c r="D38"/>
  <c r="L37"/>
  <c r="K37"/>
  <c r="D37"/>
  <c r="U36"/>
  <c r="L36"/>
  <c r="K36"/>
  <c r="D36"/>
  <c r="L35"/>
  <c r="K35"/>
  <c r="D35"/>
  <c r="V34"/>
  <c r="U34"/>
  <c r="L34"/>
  <c r="K34"/>
  <c r="D34"/>
  <c r="V33"/>
  <c r="U33"/>
  <c r="L33"/>
  <c r="K33"/>
  <c r="L28"/>
  <c r="K28"/>
  <c r="D28"/>
  <c r="L27"/>
  <c r="K27"/>
  <c r="D27"/>
  <c r="L26"/>
  <c r="K26"/>
  <c r="D26"/>
  <c r="L25"/>
  <c r="K25"/>
  <c r="D25"/>
  <c r="L24"/>
  <c r="K24"/>
  <c r="D24"/>
  <c r="L23"/>
  <c r="K23"/>
  <c r="D23"/>
  <c r="L22"/>
  <c r="K22"/>
  <c r="D22"/>
  <c r="L21"/>
  <c r="K21"/>
  <c r="D21"/>
  <c r="AL21"/>
  <c r="O38" s="1"/>
  <c r="AK21"/>
  <c r="U20"/>
  <c r="L20"/>
  <c r="K20"/>
  <c r="D20"/>
  <c r="L19"/>
  <c r="K19"/>
  <c r="D19"/>
  <c r="L18"/>
  <c r="K18"/>
  <c r="D18"/>
  <c r="U17"/>
  <c r="O17"/>
  <c r="L17"/>
  <c r="D17"/>
  <c r="L16"/>
  <c r="K16"/>
  <c r="D16"/>
  <c r="T15"/>
  <c r="L15" s="1"/>
  <c r="K15"/>
  <c r="D15"/>
  <c r="AL15"/>
  <c r="AK15"/>
  <c r="T14"/>
  <c r="L14" s="1"/>
  <c r="D14"/>
  <c r="L13"/>
  <c r="K13"/>
  <c r="D13"/>
  <c r="L12"/>
  <c r="D12"/>
  <c r="AL12"/>
  <c r="AK12"/>
  <c r="L11"/>
  <c r="K11"/>
  <c r="D11"/>
  <c r="L10"/>
  <c r="K10"/>
  <c r="D10"/>
  <c r="U9"/>
  <c r="O9"/>
  <c r="L9"/>
  <c r="K9"/>
  <c r="D9"/>
  <c r="M14"/>
  <c r="K14" s="1"/>
  <c r="L8"/>
  <c r="K8"/>
  <c r="D8"/>
  <c r="L7"/>
  <c r="K7"/>
  <c r="D7"/>
  <c r="Y6"/>
  <c r="L6"/>
  <c r="K6"/>
  <c r="D6"/>
  <c r="V5"/>
  <c r="U5"/>
  <c r="L5"/>
  <c r="K5"/>
  <c r="D5"/>
  <c r="V4"/>
  <c r="U4"/>
  <c r="L4"/>
  <c r="K4"/>
  <c r="D4"/>
  <c r="V3"/>
  <c r="U3"/>
  <c r="K3" s="1"/>
  <c r="O3"/>
  <c r="L3"/>
  <c r="L58" i="101"/>
  <c r="K58"/>
  <c r="D58"/>
  <c r="L57"/>
  <c r="K57"/>
  <c r="D57"/>
  <c r="L56"/>
  <c r="K56"/>
  <c r="D56"/>
  <c r="L55"/>
  <c r="K55"/>
  <c r="D55"/>
  <c r="L54"/>
  <c r="K54"/>
  <c r="D54"/>
  <c r="L53"/>
  <c r="K53"/>
  <c r="D53"/>
  <c r="L52"/>
  <c r="K52"/>
  <c r="D52"/>
  <c r="L51"/>
  <c r="K51"/>
  <c r="D51"/>
  <c r="L50"/>
  <c r="K50"/>
  <c r="D50"/>
  <c r="U49"/>
  <c r="L49"/>
  <c r="K49"/>
  <c r="D49"/>
  <c r="L48"/>
  <c r="K48"/>
  <c r="D48"/>
  <c r="O47"/>
  <c r="L47"/>
  <c r="K47"/>
  <c r="D47"/>
  <c r="U46"/>
  <c r="K46" s="1"/>
  <c r="O46"/>
  <c r="L46"/>
  <c r="D46"/>
  <c r="T45"/>
  <c r="L45" s="1"/>
  <c r="K45"/>
  <c r="D45"/>
  <c r="L44"/>
  <c r="K44"/>
  <c r="D44"/>
  <c r="T43"/>
  <c r="L43" s="1"/>
  <c r="D43"/>
  <c r="L42"/>
  <c r="K42"/>
  <c r="D42"/>
  <c r="L41"/>
  <c r="D41"/>
  <c r="L40"/>
  <c r="K40"/>
  <c r="D40"/>
  <c r="L39"/>
  <c r="K39"/>
  <c r="D39"/>
  <c r="U38"/>
  <c r="L38"/>
  <c r="D38"/>
  <c r="L37"/>
  <c r="K37"/>
  <c r="D37"/>
  <c r="U36"/>
  <c r="L36"/>
  <c r="K36"/>
  <c r="D36"/>
  <c r="L35"/>
  <c r="K35"/>
  <c r="D35"/>
  <c r="V34"/>
  <c r="U34"/>
  <c r="L34"/>
  <c r="K34"/>
  <c r="D34"/>
  <c r="V33"/>
  <c r="U33"/>
  <c r="L33"/>
  <c r="K33"/>
  <c r="B34"/>
  <c r="L28"/>
  <c r="K28"/>
  <c r="D28"/>
  <c r="L27"/>
  <c r="K27"/>
  <c r="D27"/>
  <c r="L26"/>
  <c r="K26"/>
  <c r="D26"/>
  <c r="L25"/>
  <c r="K25"/>
  <c r="D25"/>
  <c r="L24"/>
  <c r="K24"/>
  <c r="D24"/>
  <c r="L23"/>
  <c r="K23"/>
  <c r="D23"/>
  <c r="L22"/>
  <c r="K22"/>
  <c r="D22"/>
  <c r="L21"/>
  <c r="K21"/>
  <c r="D21"/>
  <c r="AL21"/>
  <c r="O38" s="1"/>
  <c r="K38" s="1"/>
  <c r="AK21"/>
  <c r="U20"/>
  <c r="L20"/>
  <c r="K20"/>
  <c r="D20"/>
  <c r="L19"/>
  <c r="K19"/>
  <c r="D19"/>
  <c r="L18"/>
  <c r="K18"/>
  <c r="D18"/>
  <c r="U17"/>
  <c r="K17" s="1"/>
  <c r="O17"/>
  <c r="L17"/>
  <c r="D17"/>
  <c r="L16"/>
  <c r="K16"/>
  <c r="D16"/>
  <c r="L15"/>
  <c r="K15"/>
  <c r="D15"/>
  <c r="AL15"/>
  <c r="AK15"/>
  <c r="T14"/>
  <c r="L14" s="1"/>
  <c r="K14"/>
  <c r="D14"/>
  <c r="L13"/>
  <c r="K13"/>
  <c r="D13"/>
  <c r="L12"/>
  <c r="D12"/>
  <c r="AL12"/>
  <c r="AK12"/>
  <c r="L11"/>
  <c r="K11"/>
  <c r="D11"/>
  <c r="L10"/>
  <c r="K10"/>
  <c r="D10"/>
  <c r="U9"/>
  <c r="O9"/>
  <c r="L9"/>
  <c r="K9"/>
  <c r="D9"/>
  <c r="K12"/>
  <c r="L8"/>
  <c r="K8"/>
  <c r="D8"/>
  <c r="L7"/>
  <c r="K7"/>
  <c r="D7"/>
  <c r="Y6"/>
  <c r="L6"/>
  <c r="K6"/>
  <c r="D6"/>
  <c r="V5"/>
  <c r="U5"/>
  <c r="L5"/>
  <c r="K5"/>
  <c r="D5"/>
  <c r="V4"/>
  <c r="U4"/>
  <c r="L4"/>
  <c r="K4"/>
  <c r="D4"/>
  <c r="V3"/>
  <c r="U3"/>
  <c r="O3"/>
  <c r="L3"/>
  <c r="K3"/>
  <c r="B4"/>
  <c r="L58" i="98"/>
  <c r="K58"/>
  <c r="D58"/>
  <c r="L57"/>
  <c r="K57"/>
  <c r="D57"/>
  <c r="L56"/>
  <c r="K56"/>
  <c r="D56"/>
  <c r="L55"/>
  <c r="K55"/>
  <c r="D55"/>
  <c r="L54"/>
  <c r="K54"/>
  <c r="D54"/>
  <c r="L53"/>
  <c r="K53"/>
  <c r="D53"/>
  <c r="L52"/>
  <c r="K52"/>
  <c r="D52"/>
  <c r="L51"/>
  <c r="K51"/>
  <c r="D51"/>
  <c r="K50"/>
  <c r="D50"/>
  <c r="U49"/>
  <c r="L49"/>
  <c r="K49"/>
  <c r="D49"/>
  <c r="L48"/>
  <c r="K48"/>
  <c r="D48"/>
  <c r="O47"/>
  <c r="L47"/>
  <c r="K47"/>
  <c r="D47"/>
  <c r="U46"/>
  <c r="O46"/>
  <c r="L46"/>
  <c r="D46"/>
  <c r="T45"/>
  <c r="L45" s="1"/>
  <c r="K45"/>
  <c r="D45"/>
  <c r="L44"/>
  <c r="K44"/>
  <c r="D44"/>
  <c r="T43"/>
  <c r="L43" s="1"/>
  <c r="K43"/>
  <c r="D43"/>
  <c r="L42"/>
  <c r="K42"/>
  <c r="D42"/>
  <c r="L41"/>
  <c r="D41"/>
  <c r="L40"/>
  <c r="K40"/>
  <c r="D40"/>
  <c r="L39"/>
  <c r="K39"/>
  <c r="D39"/>
  <c r="U38"/>
  <c r="L38"/>
  <c r="D38"/>
  <c r="L37"/>
  <c r="K37"/>
  <c r="D37"/>
  <c r="U36"/>
  <c r="L36"/>
  <c r="K36"/>
  <c r="D36"/>
  <c r="L35"/>
  <c r="K35"/>
  <c r="D35"/>
  <c r="V34"/>
  <c r="U34"/>
  <c r="L34"/>
  <c r="K34"/>
  <c r="D34"/>
  <c r="V33"/>
  <c r="U33"/>
  <c r="L33"/>
  <c r="K33"/>
  <c r="B34"/>
  <c r="L28"/>
  <c r="K28"/>
  <c r="D28"/>
  <c r="L27"/>
  <c r="K27"/>
  <c r="D27"/>
  <c r="L26"/>
  <c r="K26"/>
  <c r="D26"/>
  <c r="L25"/>
  <c r="K25"/>
  <c r="D25"/>
  <c r="L24"/>
  <c r="K24"/>
  <c r="D24"/>
  <c r="L23"/>
  <c r="K23"/>
  <c r="D23"/>
  <c r="L22"/>
  <c r="K22"/>
  <c r="D22"/>
  <c r="L21"/>
  <c r="K21"/>
  <c r="D21"/>
  <c r="O38"/>
  <c r="K38" s="1"/>
  <c r="O9"/>
  <c r="U20"/>
  <c r="L20"/>
  <c r="K20"/>
  <c r="D20"/>
  <c r="L19"/>
  <c r="K19"/>
  <c r="D19"/>
  <c r="L18"/>
  <c r="K18"/>
  <c r="D18"/>
  <c r="U17"/>
  <c r="O17"/>
  <c r="L17"/>
  <c r="K17"/>
  <c r="D17"/>
  <c r="L16"/>
  <c r="K16"/>
  <c r="D16"/>
  <c r="T15"/>
  <c r="L15"/>
  <c r="K15"/>
  <c r="D15"/>
  <c r="T14"/>
  <c r="L14"/>
  <c r="K14"/>
  <c r="D14"/>
  <c r="L13"/>
  <c r="K13"/>
  <c r="D13"/>
  <c r="L12"/>
  <c r="D12"/>
  <c r="L11"/>
  <c r="K11"/>
  <c r="D11"/>
  <c r="L10"/>
  <c r="K10"/>
  <c r="D10"/>
  <c r="U9"/>
  <c r="L9"/>
  <c r="D9"/>
  <c r="K12"/>
  <c r="L8"/>
  <c r="K8"/>
  <c r="D8"/>
  <c r="L7"/>
  <c r="K7"/>
  <c r="D7"/>
  <c r="Y6"/>
  <c r="L6"/>
  <c r="K6"/>
  <c r="D6"/>
  <c r="V5"/>
  <c r="U5"/>
  <c r="L5"/>
  <c r="K5"/>
  <c r="D5"/>
  <c r="V4"/>
  <c r="U4"/>
  <c r="L4"/>
  <c r="K4"/>
  <c r="D4"/>
  <c r="V3"/>
  <c r="L3" s="1"/>
  <c r="U3"/>
  <c r="O3"/>
  <c r="L58" i="93"/>
  <c r="K58"/>
  <c r="L57"/>
  <c r="K57"/>
  <c r="L56"/>
  <c r="K56"/>
  <c r="L55"/>
  <c r="K55"/>
  <c r="L54"/>
  <c r="K54"/>
  <c r="L53"/>
  <c r="K53"/>
  <c r="L52"/>
  <c r="K52"/>
  <c r="D58"/>
  <c r="D57"/>
  <c r="D56"/>
  <c r="D55"/>
  <c r="D54"/>
  <c r="D53"/>
  <c r="L28"/>
  <c r="K28"/>
  <c r="D28"/>
  <c r="L27"/>
  <c r="K27"/>
  <c r="D27"/>
  <c r="L26"/>
  <c r="K26"/>
  <c r="D26"/>
  <c r="L25"/>
  <c r="K25"/>
  <c r="D25"/>
  <c r="L24"/>
  <c r="K24"/>
  <c r="D24"/>
  <c r="L23"/>
  <c r="K23"/>
  <c r="D23"/>
  <c r="K22"/>
  <c r="O47"/>
  <c r="K41" i="101" l="1"/>
  <c r="M43"/>
  <c r="K43" s="1"/>
  <c r="K41" i="102"/>
  <c r="K38"/>
  <c r="K41" i="98"/>
  <c r="B4" i="102"/>
  <c r="B5" s="1"/>
  <c r="K12"/>
  <c r="K17"/>
  <c r="K3" i="98"/>
  <c r="K46"/>
  <c r="K9"/>
  <c r="E4" i="102"/>
  <c r="B34"/>
  <c r="F33"/>
  <c r="H33" s="1"/>
  <c r="E33"/>
  <c r="F3"/>
  <c r="H3" s="1"/>
  <c r="E3"/>
  <c r="E4" i="101"/>
  <c r="B5"/>
  <c r="F4"/>
  <c r="H4" s="1"/>
  <c r="E34"/>
  <c r="B35"/>
  <c r="F34"/>
  <c r="H34" s="1"/>
  <c r="F3"/>
  <c r="H3" s="1"/>
  <c r="E33"/>
  <c r="E3"/>
  <c r="F33"/>
  <c r="H33" s="1"/>
  <c r="B4" i="98"/>
  <c r="E3"/>
  <c r="F3"/>
  <c r="H3" s="1"/>
  <c r="E34"/>
  <c r="B35"/>
  <c r="F34"/>
  <c r="H34" s="1"/>
  <c r="E33"/>
  <c r="F33"/>
  <c r="H33" s="1"/>
  <c r="T45" i="93"/>
  <c r="T43"/>
  <c r="K42"/>
  <c r="T15"/>
  <c r="T14"/>
  <c r="F4" i="102" l="1"/>
  <c r="H4" s="1"/>
  <c r="E34"/>
  <c r="B35"/>
  <c r="F34"/>
  <c r="H34" s="1"/>
  <c r="B6"/>
  <c r="F5"/>
  <c r="H5" s="1"/>
  <c r="E5"/>
  <c r="B36" i="101"/>
  <c r="F35"/>
  <c r="H35" s="1"/>
  <c r="E35"/>
  <c r="B6"/>
  <c r="F5"/>
  <c r="H5" s="1"/>
  <c r="E5"/>
  <c r="B36" i="98"/>
  <c r="F35"/>
  <c r="H35" s="1"/>
  <c r="E35"/>
  <c r="E4"/>
  <c r="B5"/>
  <c r="F4"/>
  <c r="H4" s="1"/>
  <c r="U49" i="93"/>
  <c r="U46"/>
  <c r="U38"/>
  <c r="U36"/>
  <c r="U34"/>
  <c r="U33"/>
  <c r="O46"/>
  <c r="Y6"/>
  <c r="U20"/>
  <c r="U17"/>
  <c r="U9"/>
  <c r="U5"/>
  <c r="U4"/>
  <c r="U3"/>
  <c r="O17"/>
  <c r="O3"/>
  <c r="B7" i="102" l="1"/>
  <c r="E6"/>
  <c r="F6"/>
  <c r="H6" s="1"/>
  <c r="B36"/>
  <c r="F35"/>
  <c r="H35" s="1"/>
  <c r="E35"/>
  <c r="B37" i="101"/>
  <c r="E36"/>
  <c r="F36"/>
  <c r="H36" s="1"/>
  <c r="B7"/>
  <c r="E6"/>
  <c r="F6"/>
  <c r="H6" s="1"/>
  <c r="B6" i="98"/>
  <c r="F5"/>
  <c r="H5" s="1"/>
  <c r="E5"/>
  <c r="B37"/>
  <c r="E36"/>
  <c r="F36"/>
  <c r="H36" s="1"/>
  <c r="L51" i="93"/>
  <c r="K51"/>
  <c r="L50"/>
  <c r="K50"/>
  <c r="L49"/>
  <c r="K49"/>
  <c r="L48"/>
  <c r="K48"/>
  <c r="L47"/>
  <c r="K47"/>
  <c r="L46"/>
  <c r="K46"/>
  <c r="L45"/>
  <c r="K45"/>
  <c r="L44"/>
  <c r="K44"/>
  <c r="L43"/>
  <c r="L42"/>
  <c r="L41"/>
  <c r="L40"/>
  <c r="K40"/>
  <c r="L39"/>
  <c r="K39"/>
  <c r="L38"/>
  <c r="L37"/>
  <c r="K37"/>
  <c r="L36"/>
  <c r="K36"/>
  <c r="L35"/>
  <c r="K35"/>
  <c r="K34"/>
  <c r="K33"/>
  <c r="L21"/>
  <c r="K21"/>
  <c r="L20"/>
  <c r="K20"/>
  <c r="L19"/>
  <c r="K19"/>
  <c r="L18"/>
  <c r="K18"/>
  <c r="L17"/>
  <c r="K17"/>
  <c r="L16"/>
  <c r="K16"/>
  <c r="L15"/>
  <c r="K15"/>
  <c r="L14"/>
  <c r="K13"/>
  <c r="L12"/>
  <c r="L11"/>
  <c r="K11"/>
  <c r="L10"/>
  <c r="K10"/>
  <c r="L9"/>
  <c r="L8"/>
  <c r="K8"/>
  <c r="L7"/>
  <c r="K7"/>
  <c r="L6"/>
  <c r="K6"/>
  <c r="K5"/>
  <c r="K4"/>
  <c r="K3"/>
  <c r="B37" i="102" l="1"/>
  <c r="E36"/>
  <c r="F36"/>
  <c r="H36" s="1"/>
  <c r="B8"/>
  <c r="E7"/>
  <c r="F7"/>
  <c r="H7" s="1"/>
  <c r="B8" i="101"/>
  <c r="E7"/>
  <c r="F7"/>
  <c r="H7" s="1"/>
  <c r="B38"/>
  <c r="E37"/>
  <c r="F37"/>
  <c r="H37" s="1"/>
  <c r="B7" i="98"/>
  <c r="E6"/>
  <c r="F6"/>
  <c r="H6" s="1"/>
  <c r="B38"/>
  <c r="E37"/>
  <c r="F37"/>
  <c r="H37" s="1"/>
  <c r="E8" i="102" l="1"/>
  <c r="B9"/>
  <c r="F8"/>
  <c r="H8" s="1"/>
  <c r="B38"/>
  <c r="E37"/>
  <c r="F37"/>
  <c r="H37" s="1"/>
  <c r="E38" i="101"/>
  <c r="B39"/>
  <c r="F38"/>
  <c r="H38" s="1"/>
  <c r="E8"/>
  <c r="B9"/>
  <c r="F8"/>
  <c r="H8" s="1"/>
  <c r="B8" i="98"/>
  <c r="E7"/>
  <c r="F7"/>
  <c r="H7" s="1"/>
  <c r="E38"/>
  <c r="B39"/>
  <c r="F38"/>
  <c r="H38" s="1"/>
  <c r="E38" i="102" l="1"/>
  <c r="B39"/>
  <c r="F38"/>
  <c r="H38" s="1"/>
  <c r="B10"/>
  <c r="F9"/>
  <c r="H9" s="1"/>
  <c r="E9"/>
  <c r="B40" i="101"/>
  <c r="F39"/>
  <c r="H39" s="1"/>
  <c r="E39"/>
  <c r="B10"/>
  <c r="F9"/>
  <c r="H9" s="1"/>
  <c r="E9"/>
  <c r="B40" i="98"/>
  <c r="F39"/>
  <c r="H39" s="1"/>
  <c r="E39"/>
  <c r="E8"/>
  <c r="B9"/>
  <c r="F8"/>
  <c r="H8" s="1"/>
  <c r="E10" i="102" l="1"/>
  <c r="B11"/>
  <c r="F10"/>
  <c r="H10" s="1"/>
  <c r="B40"/>
  <c r="F39"/>
  <c r="H39" s="1"/>
  <c r="E39"/>
  <c r="E10" i="101"/>
  <c r="B11"/>
  <c r="F10"/>
  <c r="H10" s="1"/>
  <c r="E40"/>
  <c r="B41"/>
  <c r="F40"/>
  <c r="H40" s="1"/>
  <c r="B10" i="98"/>
  <c r="F9"/>
  <c r="H9" s="1"/>
  <c r="E9"/>
  <c r="E40"/>
  <c r="B41"/>
  <c r="F40"/>
  <c r="H40" s="1"/>
  <c r="E40" i="102" l="1"/>
  <c r="B41"/>
  <c r="F40"/>
  <c r="H40" s="1"/>
  <c r="B12"/>
  <c r="F11"/>
  <c r="H11" s="1"/>
  <c r="E11"/>
  <c r="B12" i="101"/>
  <c r="F11"/>
  <c r="H11" s="1"/>
  <c r="E11"/>
  <c r="F41"/>
  <c r="H41" s="1"/>
  <c r="B42"/>
  <c r="E41"/>
  <c r="F41" i="98"/>
  <c r="H41" s="1"/>
  <c r="B42"/>
  <c r="E41"/>
  <c r="E10"/>
  <c r="B11"/>
  <c r="F10"/>
  <c r="H10" s="1"/>
  <c r="B13" i="102" l="1"/>
  <c r="E12"/>
  <c r="F12"/>
  <c r="H12" s="1"/>
  <c r="F41"/>
  <c r="H41" s="1"/>
  <c r="B42"/>
  <c r="E41"/>
  <c r="B43" i="101"/>
  <c r="F42"/>
  <c r="H42" s="1"/>
  <c r="E42"/>
  <c r="B13"/>
  <c r="E12"/>
  <c r="F12"/>
  <c r="H12" s="1"/>
  <c r="B12" i="98"/>
  <c r="F11"/>
  <c r="H11" s="1"/>
  <c r="E11"/>
  <c r="B43"/>
  <c r="F42"/>
  <c r="H42" s="1"/>
  <c r="E42"/>
  <c r="V4" i="93"/>
  <c r="L4" s="1"/>
  <c r="V5"/>
  <c r="L5" s="1"/>
  <c r="V3"/>
  <c r="V34"/>
  <c r="L34" s="1"/>
  <c r="V33"/>
  <c r="B43" i="102" l="1"/>
  <c r="F42"/>
  <c r="H42" s="1"/>
  <c r="E42"/>
  <c r="E13"/>
  <c r="B14"/>
  <c r="F13"/>
  <c r="H13" s="1"/>
  <c r="E13" i="101"/>
  <c r="B14"/>
  <c r="F13"/>
  <c r="H13" s="1"/>
  <c r="B44"/>
  <c r="E43"/>
  <c r="F43"/>
  <c r="H43" s="1"/>
  <c r="B44" i="98"/>
  <c r="E43"/>
  <c r="F43"/>
  <c r="H43" s="1"/>
  <c r="B13"/>
  <c r="E12"/>
  <c r="F12"/>
  <c r="H12" s="1"/>
  <c r="L33" i="93"/>
  <c r="L3"/>
  <c r="B4"/>
  <c r="B5" s="1"/>
  <c r="B6" s="1"/>
  <c r="B7" s="1"/>
  <c r="B8" s="1"/>
  <c r="E3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AL15"/>
  <c r="AK15"/>
  <c r="AL12"/>
  <c r="AK12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AL21"/>
  <c r="O38" s="1"/>
  <c r="K38" s="1"/>
  <c r="AK21"/>
  <c r="O9" s="1"/>
  <c r="K9" s="1"/>
  <c r="F3"/>
  <c r="K41" l="1"/>
  <c r="M43"/>
  <c r="K43" s="1"/>
  <c r="M14"/>
  <c r="K14" s="1"/>
  <c r="B9"/>
  <c r="B10" s="1"/>
  <c r="B11" s="1"/>
  <c r="F14" i="102"/>
  <c r="H14" s="1"/>
  <c r="B15"/>
  <c r="E14"/>
  <c r="B44"/>
  <c r="E43"/>
  <c r="F43"/>
  <c r="H43" s="1"/>
  <c r="E44" i="101"/>
  <c r="B45"/>
  <c r="F44"/>
  <c r="H44" s="1"/>
  <c r="F14"/>
  <c r="H14" s="1"/>
  <c r="B15"/>
  <c r="E14"/>
  <c r="E3" i="93"/>
  <c r="E44" i="98"/>
  <c r="B45"/>
  <c r="F44"/>
  <c r="H44" s="1"/>
  <c r="E13"/>
  <c r="B14"/>
  <c r="F13"/>
  <c r="H13" s="1"/>
  <c r="B34" i="93"/>
  <c r="F33"/>
  <c r="K12"/>
  <c r="E4"/>
  <c r="F4"/>
  <c r="H3"/>
  <c r="E44" i="102" l="1"/>
  <c r="B45"/>
  <c r="F44"/>
  <c r="H44" s="1"/>
  <c r="F15"/>
  <c r="H15" s="1"/>
  <c r="B16"/>
  <c r="E15"/>
  <c r="F45" i="101"/>
  <c r="H45" s="1"/>
  <c r="B46"/>
  <c r="E45"/>
  <c r="F15"/>
  <c r="H15" s="1"/>
  <c r="B16"/>
  <c r="E15"/>
  <c r="F14" i="98"/>
  <c r="H14" s="1"/>
  <c r="B15"/>
  <c r="E14"/>
  <c r="F45"/>
  <c r="H45" s="1"/>
  <c r="B46"/>
  <c r="E45"/>
  <c r="B35" i="93"/>
  <c r="F34"/>
  <c r="E34"/>
  <c r="B12"/>
  <c r="B13" s="1"/>
  <c r="B14" s="1"/>
  <c r="B15" s="1"/>
  <c r="B16" s="1"/>
  <c r="B17" s="1"/>
  <c r="B18" s="1"/>
  <c r="B19" s="1"/>
  <c r="B20" s="1"/>
  <c r="B21" s="1"/>
  <c r="B22" s="1"/>
  <c r="B23" s="1"/>
  <c r="H33"/>
  <c r="H4"/>
  <c r="E5"/>
  <c r="F45" i="102" l="1"/>
  <c r="H45" s="1"/>
  <c r="B46"/>
  <c r="E45"/>
  <c r="B17"/>
  <c r="F16"/>
  <c r="H16" s="1"/>
  <c r="E16"/>
  <c r="B47" i="101"/>
  <c r="F46"/>
  <c r="H46" s="1"/>
  <c r="E46"/>
  <c r="B17"/>
  <c r="F16"/>
  <c r="H16" s="1"/>
  <c r="E16"/>
  <c r="F23" i="93"/>
  <c r="H23" s="1"/>
  <c r="B24"/>
  <c r="E23"/>
  <c r="B47" i="98"/>
  <c r="F46"/>
  <c r="H46" s="1"/>
  <c r="E46"/>
  <c r="F15"/>
  <c r="H15" s="1"/>
  <c r="B16"/>
  <c r="E15"/>
  <c r="F35" i="93"/>
  <c r="B36"/>
  <c r="E35"/>
  <c r="E6"/>
  <c r="E17" i="102" l="1"/>
  <c r="B18"/>
  <c r="F17"/>
  <c r="H17" s="1"/>
  <c r="B47"/>
  <c r="F46"/>
  <c r="H46" s="1"/>
  <c r="E46"/>
  <c r="B48" i="101"/>
  <c r="E47"/>
  <c r="F47"/>
  <c r="H47" s="1"/>
  <c r="E17"/>
  <c r="B18"/>
  <c r="F17"/>
  <c r="H17" s="1"/>
  <c r="E24" i="93"/>
  <c r="B25"/>
  <c r="F24"/>
  <c r="H24" s="1"/>
  <c r="B17" i="98"/>
  <c r="F16"/>
  <c r="H16" s="1"/>
  <c r="E16"/>
  <c r="B48"/>
  <c r="E47"/>
  <c r="F47"/>
  <c r="H47" s="1"/>
  <c r="F36" i="93"/>
  <c r="B37"/>
  <c r="E36"/>
  <c r="E7"/>
  <c r="B48" i="102" l="1"/>
  <c r="E47"/>
  <c r="F47"/>
  <c r="H47" s="1"/>
  <c r="B19"/>
  <c r="F18"/>
  <c r="H18" s="1"/>
  <c r="E18"/>
  <c r="B19" i="101"/>
  <c r="F18"/>
  <c r="H18" s="1"/>
  <c r="E18"/>
  <c r="E48"/>
  <c r="B49"/>
  <c r="F48"/>
  <c r="H48" s="1"/>
  <c r="F25" i="93"/>
  <c r="H25" s="1"/>
  <c r="E25"/>
  <c r="B26"/>
  <c r="E17" i="98"/>
  <c r="B18"/>
  <c r="F17"/>
  <c r="H17" s="1"/>
  <c r="E48"/>
  <c r="B49"/>
  <c r="F48"/>
  <c r="H48" s="1"/>
  <c r="F37" i="93"/>
  <c r="B38"/>
  <c r="E37"/>
  <c r="E8"/>
  <c r="E19" i="102" l="1"/>
  <c r="B20"/>
  <c r="F19"/>
  <c r="H19" s="1"/>
  <c r="E48"/>
  <c r="B49"/>
  <c r="F48"/>
  <c r="H48" s="1"/>
  <c r="F49" i="101"/>
  <c r="H49" s="1"/>
  <c r="B50"/>
  <c r="E49"/>
  <c r="E19"/>
  <c r="B20"/>
  <c r="F19"/>
  <c r="H19" s="1"/>
  <c r="F26" i="93"/>
  <c r="H26" s="1"/>
  <c r="E26"/>
  <c r="B27"/>
  <c r="F49" i="98"/>
  <c r="H49" s="1"/>
  <c r="B50"/>
  <c r="E49"/>
  <c r="B19"/>
  <c r="F18"/>
  <c r="H18" s="1"/>
  <c r="E18"/>
  <c r="F38" i="93"/>
  <c r="H38" s="1"/>
  <c r="B39"/>
  <c r="E38"/>
  <c r="E9"/>
  <c r="F20" i="102" l="1"/>
  <c r="H20" s="1"/>
  <c r="B21"/>
  <c r="E20"/>
  <c r="F49"/>
  <c r="H49" s="1"/>
  <c r="B50"/>
  <c r="E49"/>
  <c r="F20" i="101"/>
  <c r="H20" s="1"/>
  <c r="B21"/>
  <c r="E20"/>
  <c r="B51"/>
  <c r="F50"/>
  <c r="H50" s="1"/>
  <c r="E50"/>
  <c r="F27" i="93"/>
  <c r="H27" s="1"/>
  <c r="E27"/>
  <c r="B28"/>
  <c r="E19" i="98"/>
  <c r="B20"/>
  <c r="F19"/>
  <c r="H19" s="1"/>
  <c r="B51"/>
  <c r="F50"/>
  <c r="H50" s="1"/>
  <c r="E50"/>
  <c r="F39" i="93"/>
  <c r="B40"/>
  <c r="E39"/>
  <c r="E10"/>
  <c r="F12" i="90"/>
  <c r="F11"/>
  <c r="F10"/>
  <c r="F9"/>
  <c r="F8"/>
  <c r="F7"/>
  <c r="F6"/>
  <c r="F5"/>
  <c r="F13" s="1"/>
  <c r="F4"/>
  <c r="B22" i="102" l="1"/>
  <c r="F21"/>
  <c r="H21" s="1"/>
  <c r="E21"/>
  <c r="B51"/>
  <c r="F50"/>
  <c r="H50" s="1"/>
  <c r="E50"/>
  <c r="E51" i="101"/>
  <c r="B52"/>
  <c r="F51"/>
  <c r="H51" s="1"/>
  <c r="B22"/>
  <c r="F21"/>
  <c r="H21" s="1"/>
  <c r="E21"/>
  <c r="F28" i="93"/>
  <c r="H28" s="1"/>
  <c r="E28"/>
  <c r="E51" i="98"/>
  <c r="B52"/>
  <c r="F51"/>
  <c r="H51" s="1"/>
  <c r="F20"/>
  <c r="H20" s="1"/>
  <c r="B21"/>
  <c r="E20"/>
  <c r="B41" i="93"/>
  <c r="F40"/>
  <c r="E40"/>
  <c r="E11"/>
  <c r="E51" i="102" l="1"/>
  <c r="B52"/>
  <c r="F51"/>
  <c r="H51" s="1"/>
  <c r="E22"/>
  <c r="B23"/>
  <c r="F22"/>
  <c r="H22" s="1"/>
  <c r="E22" i="101"/>
  <c r="B23"/>
  <c r="F22"/>
  <c r="H22" s="1"/>
  <c r="B53"/>
  <c r="F52"/>
  <c r="H52" s="1"/>
  <c r="E52"/>
  <c r="B22" i="98"/>
  <c r="F21"/>
  <c r="H21" s="1"/>
  <c r="E21"/>
  <c r="B53"/>
  <c r="F52"/>
  <c r="H52" s="1"/>
  <c r="E52"/>
  <c r="B42" i="93"/>
  <c r="F41"/>
  <c r="E41"/>
  <c r="E12"/>
  <c r="B53" i="102" l="1"/>
  <c r="F52"/>
  <c r="H52" s="1"/>
  <c r="E52"/>
  <c r="B24"/>
  <c r="F23"/>
  <c r="H23" s="1"/>
  <c r="E23"/>
  <c r="E53" i="101"/>
  <c r="B54"/>
  <c r="F53"/>
  <c r="H53" s="1"/>
  <c r="B24"/>
  <c r="F23"/>
  <c r="H23" s="1"/>
  <c r="E23"/>
  <c r="E22" i="98"/>
  <c r="B23"/>
  <c r="F22"/>
  <c r="H22" s="1"/>
  <c r="E53"/>
  <c r="B54"/>
  <c r="F53"/>
  <c r="H53" s="1"/>
  <c r="F42" i="93"/>
  <c r="B43"/>
  <c r="E42"/>
  <c r="E13"/>
  <c r="E24" i="102" l="1"/>
  <c r="B25"/>
  <c r="F24"/>
  <c r="H24" s="1"/>
  <c r="E53"/>
  <c r="B54"/>
  <c r="F53"/>
  <c r="H53" s="1"/>
  <c r="E24" i="101"/>
  <c r="B25"/>
  <c r="F24"/>
  <c r="H24" s="1"/>
  <c r="B55"/>
  <c r="F54"/>
  <c r="H54" s="1"/>
  <c r="E54"/>
  <c r="B55" i="98"/>
  <c r="F54"/>
  <c r="H54" s="1"/>
  <c r="E54"/>
  <c r="B24"/>
  <c r="F23"/>
  <c r="H23" s="1"/>
  <c r="E23"/>
  <c r="F43" i="93"/>
  <c r="B44"/>
  <c r="E43"/>
  <c r="E14"/>
  <c r="B26" i="102" l="1"/>
  <c r="F25"/>
  <c r="H25" s="1"/>
  <c r="E25"/>
  <c r="B55"/>
  <c r="F54"/>
  <c r="H54" s="1"/>
  <c r="E54"/>
  <c r="E55" i="101"/>
  <c r="B56"/>
  <c r="F55"/>
  <c r="H55" s="1"/>
  <c r="B26"/>
  <c r="F25"/>
  <c r="H25" s="1"/>
  <c r="E25"/>
  <c r="E55" i="98"/>
  <c r="B56"/>
  <c r="F55"/>
  <c r="H55" s="1"/>
  <c r="E24"/>
  <c r="B25"/>
  <c r="F24"/>
  <c r="H24" s="1"/>
  <c r="B45" i="93"/>
  <c r="F44"/>
  <c r="E44"/>
  <c r="E15"/>
  <c r="E55" i="102" l="1"/>
  <c r="B56"/>
  <c r="F55"/>
  <c r="H55" s="1"/>
  <c r="E26"/>
  <c r="B27"/>
  <c r="F26"/>
  <c r="H26" s="1"/>
  <c r="E26" i="101"/>
  <c r="B27"/>
  <c r="F26"/>
  <c r="H26" s="1"/>
  <c r="B57"/>
  <c r="F56"/>
  <c r="H56" s="1"/>
  <c r="E56"/>
  <c r="B26" i="98"/>
  <c r="F25"/>
  <c r="H25" s="1"/>
  <c r="E25"/>
  <c r="B57"/>
  <c r="F56"/>
  <c r="H56" s="1"/>
  <c r="E56"/>
  <c r="F45" i="93"/>
  <c r="B46"/>
  <c r="E45"/>
  <c r="E16"/>
  <c r="B57" i="102" l="1"/>
  <c r="F56"/>
  <c r="H56" s="1"/>
  <c r="E56"/>
  <c r="B28"/>
  <c r="F27"/>
  <c r="H27" s="1"/>
  <c r="E27"/>
  <c r="E57" i="101"/>
  <c r="B58"/>
  <c r="F57"/>
  <c r="H57" s="1"/>
  <c r="B28"/>
  <c r="F27"/>
  <c r="H27" s="1"/>
  <c r="E27"/>
  <c r="E26" i="98"/>
  <c r="B27"/>
  <c r="F26"/>
  <c r="H26" s="1"/>
  <c r="E57"/>
  <c r="B58"/>
  <c r="F57"/>
  <c r="H57" s="1"/>
  <c r="F46" i="93"/>
  <c r="B47"/>
  <c r="E46"/>
  <c r="E17"/>
  <c r="E28" i="102" l="1"/>
  <c r="F28"/>
  <c r="H28" s="1"/>
  <c r="E57"/>
  <c r="B58"/>
  <c r="F57"/>
  <c r="H57" s="1"/>
  <c r="E28" i="101"/>
  <c r="F28"/>
  <c r="H28" s="1"/>
  <c r="F58"/>
  <c r="H58" s="1"/>
  <c r="E58"/>
  <c r="F58" i="98"/>
  <c r="H58" s="1"/>
  <c r="E58"/>
  <c r="B28"/>
  <c r="F27"/>
  <c r="H27" s="1"/>
  <c r="E27"/>
  <c r="B48" i="93"/>
  <c r="F47"/>
  <c r="E47"/>
  <c r="E18"/>
  <c r="F58" i="102" l="1"/>
  <c r="H58" s="1"/>
  <c r="E58"/>
  <c r="E28" i="98"/>
  <c r="F28"/>
  <c r="H28" s="1"/>
  <c r="B49" i="93"/>
  <c r="F48"/>
  <c r="E48"/>
  <c r="E19"/>
  <c r="B50" l="1"/>
  <c r="F49"/>
  <c r="E49"/>
  <c r="E20"/>
  <c r="B51" l="1"/>
  <c r="F50"/>
  <c r="E50"/>
  <c r="E21"/>
  <c r="B52" l="1"/>
  <c r="B53" s="1"/>
  <c r="F51"/>
  <c r="E51"/>
  <c r="E22"/>
  <c r="F53" l="1"/>
  <c r="H53" s="1"/>
  <c r="B54"/>
  <c r="E53"/>
  <c r="F52"/>
  <c r="E52"/>
  <c r="F54" l="1"/>
  <c r="H54" s="1"/>
  <c r="B55"/>
  <c r="E54"/>
  <c r="E55" l="1"/>
  <c r="B56"/>
  <c r="F55"/>
  <c r="H55" s="1"/>
  <c r="F56" l="1"/>
  <c r="H56" s="1"/>
  <c r="B57"/>
  <c r="E56"/>
  <c r="F57" l="1"/>
  <c r="H57" s="1"/>
  <c r="B58"/>
  <c r="E57"/>
  <c r="F58" l="1"/>
  <c r="H58" s="1"/>
  <c r="E58"/>
  <c r="F5"/>
  <c r="F6"/>
  <c r="H5" l="1"/>
  <c r="H6"/>
  <c r="F7"/>
  <c r="H7" l="1"/>
  <c r="F8"/>
  <c r="H8" l="1"/>
  <c r="F9"/>
  <c r="H9" l="1"/>
  <c r="F10"/>
  <c r="H10" l="1"/>
  <c r="F11"/>
  <c r="F12" l="1"/>
  <c r="H11"/>
  <c r="H12" l="1"/>
  <c r="F13" l="1"/>
  <c r="H13" l="1"/>
  <c r="F14"/>
  <c r="H14" s="1"/>
  <c r="F15" l="1"/>
  <c r="H15" l="1"/>
  <c r="F16"/>
  <c r="H16" l="1"/>
  <c r="F18"/>
  <c r="F17"/>
  <c r="H17" l="1"/>
  <c r="H18"/>
  <c r="F19"/>
  <c r="F20" l="1"/>
  <c r="H19"/>
  <c r="F21" l="1"/>
  <c r="H20"/>
  <c r="H21" l="1"/>
  <c r="F22"/>
  <c r="H22" l="1"/>
  <c r="H34" l="1"/>
  <c r="H35"/>
  <c r="H36" l="1"/>
  <c r="H39" l="1"/>
  <c r="H40" l="1"/>
  <c r="H41" l="1"/>
  <c r="H42" l="1"/>
  <c r="H43" l="1"/>
  <c r="H44" l="1"/>
  <c r="H45" l="1"/>
  <c r="H46" l="1"/>
  <c r="H47" l="1"/>
  <c r="H48" l="1"/>
  <c r="H49" l="1"/>
  <c r="H50" l="1"/>
  <c r="H51" l="1"/>
  <c r="H52"/>
</calcChain>
</file>

<file path=xl/sharedStrings.xml><?xml version="1.0" encoding="utf-8"?>
<sst xmlns="http://schemas.openxmlformats.org/spreadsheetml/2006/main" count="1839" uniqueCount="380">
  <si>
    <t>Fossil</t>
  </si>
  <si>
    <t>Nuclear</t>
  </si>
  <si>
    <t>Reserve Margin</t>
  </si>
  <si>
    <t>TECO</t>
  </si>
  <si>
    <t>SEASONS</t>
  </si>
  <si>
    <t>Data Item</t>
  </si>
  <si>
    <t>TRANSACTION</t>
  </si>
  <si>
    <t>CAPABILITY ADJUSTMENT</t>
  </si>
  <si>
    <t>JANUARY</t>
  </si>
  <si>
    <t>SEASONAL TRANSACTION FIRM CAPACITY</t>
  </si>
  <si>
    <t>AS AV-RN</t>
  </si>
  <si>
    <t>PINELLAS</t>
  </si>
  <si>
    <t>AS AV-CG</t>
  </si>
  <si>
    <t xml:space="preserve">LFC     </t>
  </si>
  <si>
    <t>LAKECNTY</t>
  </si>
  <si>
    <t>PASCOCTY</t>
  </si>
  <si>
    <t>DADE CTY</t>
  </si>
  <si>
    <t>LKECOGEN</t>
  </si>
  <si>
    <t xml:space="preserve">ORLANDO </t>
  </si>
  <si>
    <t>ELDORADO</t>
  </si>
  <si>
    <t>MULBERRY</t>
  </si>
  <si>
    <t>RIDGEGEN</t>
  </si>
  <si>
    <t xml:space="preserve">ORANGE  </t>
  </si>
  <si>
    <t xml:space="preserve">BIOM EG </t>
  </si>
  <si>
    <t xml:space="preserve">BG&amp;E    </t>
  </si>
  <si>
    <t xml:space="preserve">BG&amp;E2   </t>
  </si>
  <si>
    <t xml:space="preserve">Horizon </t>
  </si>
  <si>
    <t xml:space="preserve">Vision  </t>
  </si>
  <si>
    <t xml:space="preserve">SUWBIOM </t>
  </si>
  <si>
    <t>CAP PURC</t>
  </si>
  <si>
    <t>AUGUST</t>
  </si>
  <si>
    <t>2010: "GWH"</t>
  </si>
  <si>
    <t>2011: "GWH"</t>
  </si>
  <si>
    <t>2012: "GWH"</t>
  </si>
  <si>
    <t>2013: "GWH"</t>
  </si>
  <si>
    <t>2014: "GWH"</t>
  </si>
  <si>
    <t>2015: "GWH"</t>
  </si>
  <si>
    <t>2016: "GWH"</t>
  </si>
  <si>
    <t>2017: "GWH"</t>
  </si>
  <si>
    <t>2018: "GWH"</t>
  </si>
  <si>
    <t>2019: "GWH"</t>
  </si>
  <si>
    <t>2020: "GWH"</t>
  </si>
  <si>
    <t>2021: "GWH"</t>
  </si>
  <si>
    <t>ENERGY REQUIREMENTS</t>
  </si>
  <si>
    <t>Unit Type</t>
  </si>
  <si>
    <t>THERMAL UNIT</t>
  </si>
  <si>
    <t xml:space="preserve">        </t>
  </si>
  <si>
    <t>ANC1ENV  0</t>
  </si>
  <si>
    <t>ANC2ENV  0</t>
  </si>
  <si>
    <t>NucTran1 1</t>
  </si>
  <si>
    <t>NucTran2 1</t>
  </si>
  <si>
    <t>RLR1     1</t>
  </si>
  <si>
    <t>RLR2     2</t>
  </si>
  <si>
    <t>CAPX-P1A 1</t>
  </si>
  <si>
    <t>CAPX-P2A 2</t>
  </si>
  <si>
    <t>CAPX-P1B 1</t>
  </si>
  <si>
    <t>CAPX-P2B 2</t>
  </si>
  <si>
    <t xml:space="preserve">CC      </t>
  </si>
  <si>
    <t>HINESW   1</t>
  </si>
  <si>
    <t>HINESW   2</t>
  </si>
  <si>
    <t>TIGERBAY 1</t>
  </si>
  <si>
    <t>HINES    3</t>
  </si>
  <si>
    <t>HINES    4</t>
  </si>
  <si>
    <t>Bar(4X1) 1</t>
  </si>
  <si>
    <t>HINESS   1</t>
  </si>
  <si>
    <t>HINESS   2</t>
  </si>
  <si>
    <t>ANC1RPW  1</t>
  </si>
  <si>
    <t>ANC2RPW  1</t>
  </si>
  <si>
    <t>SUWRPWR  1</t>
  </si>
  <si>
    <t>CC2x1FP1 1</t>
  </si>
  <si>
    <t>CC2x1FP2 1</t>
  </si>
  <si>
    <t>CC2x1FS1 1</t>
  </si>
  <si>
    <t>CC2x1FS2 1</t>
  </si>
  <si>
    <t>CC3x1GP1 1</t>
  </si>
  <si>
    <t>CC3x1GP2 1</t>
  </si>
  <si>
    <t>CC4x1FP1 1</t>
  </si>
  <si>
    <t>CC4x1FP2 1</t>
  </si>
  <si>
    <t>CC2x1GP1 1</t>
  </si>
  <si>
    <t>CC2x1GFP 1</t>
  </si>
  <si>
    <t>CC1x1GP1 1</t>
  </si>
  <si>
    <t>CC1x1GP2 1</t>
  </si>
  <si>
    <t xml:space="preserve">CT      </t>
  </si>
  <si>
    <t>UF       1</t>
  </si>
  <si>
    <t>PAVON PK 1</t>
  </si>
  <si>
    <t>PAVON PK 2</t>
  </si>
  <si>
    <t>PBARTOW  1</t>
  </si>
  <si>
    <t>PBARTOW  2</t>
  </si>
  <si>
    <t>PBARTOW  3</t>
  </si>
  <si>
    <t>PBARTOW  4</t>
  </si>
  <si>
    <t>PBAYBORO 1</t>
  </si>
  <si>
    <t>PBAYBORO 2</t>
  </si>
  <si>
    <t>PBAYBORO 3</t>
  </si>
  <si>
    <t>PBAYBORO 4</t>
  </si>
  <si>
    <t>DEBARY   1</t>
  </si>
  <si>
    <t>DEBARY   2</t>
  </si>
  <si>
    <t>DEBARY   3</t>
  </si>
  <si>
    <t>DEBARY   4</t>
  </si>
  <si>
    <t>DEBARY   5</t>
  </si>
  <si>
    <t>DEBARY   6</t>
  </si>
  <si>
    <t>DEBARY   7</t>
  </si>
  <si>
    <t>DEBARY   8</t>
  </si>
  <si>
    <t>DEBARY   9</t>
  </si>
  <si>
    <t>DEBARY   10</t>
  </si>
  <si>
    <t>PHIGGINS 1</t>
  </si>
  <si>
    <t>PHIGGINS 2</t>
  </si>
  <si>
    <t>PHIGGINS 3</t>
  </si>
  <si>
    <t>PHIGGINS 4</t>
  </si>
  <si>
    <t>INT CITY 1</t>
  </si>
  <si>
    <t>INT CITY 2</t>
  </si>
  <si>
    <t>INT CITY 3</t>
  </si>
  <si>
    <t>INT CITY 4</t>
  </si>
  <si>
    <t>INT CITY 5</t>
  </si>
  <si>
    <t>INT CITY 6</t>
  </si>
  <si>
    <t>INT CITY 7</t>
  </si>
  <si>
    <t>INT CITY 8</t>
  </si>
  <si>
    <t>INT CITY 9</t>
  </si>
  <si>
    <t>INT CITY 10</t>
  </si>
  <si>
    <t>INT CITY 11</t>
  </si>
  <si>
    <t>INT CITY 12</t>
  </si>
  <si>
    <t>INT CITY 13</t>
  </si>
  <si>
    <t>INT CITY 14</t>
  </si>
  <si>
    <t>PINAR    1</t>
  </si>
  <si>
    <t>P SWAN   1</t>
  </si>
  <si>
    <t>P SWAN   2</t>
  </si>
  <si>
    <t>P SWAN   3</t>
  </si>
  <si>
    <t>PTURNER  1</t>
  </si>
  <si>
    <t>PTURNER  2</t>
  </si>
  <si>
    <t>PTURNER  3</t>
  </si>
  <si>
    <t>PTURNER  4</t>
  </si>
  <si>
    <t>AGT P1   1</t>
  </si>
  <si>
    <t>AGT P2   1</t>
  </si>
  <si>
    <t>AGT P1 B 1</t>
  </si>
  <si>
    <t>AGT P2 B 1</t>
  </si>
  <si>
    <t xml:space="preserve">FOSSIL  </t>
  </si>
  <si>
    <t>ANCLOTWA 1</t>
  </si>
  <si>
    <t>ANCLOTC  2</t>
  </si>
  <si>
    <t>CRYSTAL  1</t>
  </si>
  <si>
    <t>CRYSTAL  2</t>
  </si>
  <si>
    <t>CRYSTAL  4</t>
  </si>
  <si>
    <t>CRYSTAL  5</t>
  </si>
  <si>
    <t>SUWANNEW 1</t>
  </si>
  <si>
    <t>SUWANNEW 2</t>
  </si>
  <si>
    <t>SUWANNEW 3</t>
  </si>
  <si>
    <t>ANCLOTSA 1</t>
  </si>
  <si>
    <t>SUWANNES 1</t>
  </si>
  <si>
    <t>SUWANNES 2</t>
  </si>
  <si>
    <t>SUWANNES 3</t>
  </si>
  <si>
    <t>ANCLOTWB 1</t>
  </si>
  <si>
    <t>ANCLOTSB 1</t>
  </si>
  <si>
    <t>ANCLOTD  2</t>
  </si>
  <si>
    <t xml:space="preserve">NUCLEAR </t>
  </si>
  <si>
    <t>CR NUC   3</t>
  </si>
  <si>
    <t>ALWR-P   1</t>
  </si>
  <si>
    <t>ALWR-P   2</t>
  </si>
  <si>
    <t xml:space="preserve">PPA     </t>
  </si>
  <si>
    <t>MILL UPS 1</t>
  </si>
  <si>
    <t>TECO     1</t>
  </si>
  <si>
    <t>Franklin 1</t>
  </si>
  <si>
    <t>Scherer  1</t>
  </si>
  <si>
    <t>VANDREL  1</t>
  </si>
  <si>
    <t>VANDREL  2</t>
  </si>
  <si>
    <t>FRNKEXT  1</t>
  </si>
  <si>
    <t>OSCREL   1</t>
  </si>
  <si>
    <t>VandoNSG 1</t>
  </si>
  <si>
    <t>VandoNSG 2</t>
  </si>
  <si>
    <t>VandoNSG 3</t>
  </si>
  <si>
    <t>VandoNSG 4</t>
  </si>
  <si>
    <t>ShadyHls 1</t>
  </si>
  <si>
    <t>ShadyHls 2</t>
  </si>
  <si>
    <t>ShadyHls 3</t>
  </si>
  <si>
    <t xml:space="preserve">TRANSM  </t>
  </si>
  <si>
    <t>ANC1TRN  0</t>
  </si>
  <si>
    <t>ANC2TRN  0</t>
  </si>
  <si>
    <t>SUWTRN   0</t>
  </si>
  <si>
    <t>2010: "MW"</t>
  </si>
  <si>
    <t>2011: "MW"</t>
  </si>
  <si>
    <t>2012: "MW"</t>
  </si>
  <si>
    <t>2013: "MW"</t>
  </si>
  <si>
    <t>2014: "MW"</t>
  </si>
  <si>
    <t>2015: "MW"</t>
  </si>
  <si>
    <t>2016: "MW"</t>
  </si>
  <si>
    <t>2017: "MW"</t>
  </si>
  <si>
    <t>2018: "MW"</t>
  </si>
  <si>
    <t>2019: "MW"</t>
  </si>
  <si>
    <t>2020: "MW"</t>
  </si>
  <si>
    <t>2021: "MW"</t>
  </si>
  <si>
    <t>PEAK DEMAND</t>
  </si>
  <si>
    <t>INSTALLED CAPACITY</t>
  </si>
  <si>
    <t>RESERVE MARGIN PERCENT</t>
  </si>
  <si>
    <t>2022: "GWH"</t>
  </si>
  <si>
    <t>2023: "GWH"</t>
  </si>
  <si>
    <t>2024: "GWH"</t>
  </si>
  <si>
    <t>2025: "GWH"</t>
  </si>
  <si>
    <t>2026: "GWH"</t>
  </si>
  <si>
    <t>2027: "GWH"</t>
  </si>
  <si>
    <t>2028: "GWH"</t>
  </si>
  <si>
    <t>2029: "GWH"</t>
  </si>
  <si>
    <t>2030: "GWH"</t>
  </si>
  <si>
    <t>2031: "GWH"</t>
  </si>
  <si>
    <t>2032: "GWH"</t>
  </si>
  <si>
    <t>2033: "GWH"</t>
  </si>
  <si>
    <t>2034: "GWH"</t>
  </si>
  <si>
    <t>2035: "GWH"</t>
  </si>
  <si>
    <t>2036: "GWH"</t>
  </si>
  <si>
    <t>2037: "GWH"</t>
  </si>
  <si>
    <t>2038: "GWH"</t>
  </si>
  <si>
    <t>2022: "MW"</t>
  </si>
  <si>
    <t>2023: "MW"</t>
  </si>
  <si>
    <t>2024: "MW"</t>
  </si>
  <si>
    <t>2025: "MW"</t>
  </si>
  <si>
    <t>2026: "MW"</t>
  </si>
  <si>
    <t>2027: "MW"</t>
  </si>
  <si>
    <t>2028: "MW"</t>
  </si>
  <si>
    <t>2029: "MW"</t>
  </si>
  <si>
    <t>2030: "MW"</t>
  </si>
  <si>
    <t>2031: "MW"</t>
  </si>
  <si>
    <t>2032: "MW"</t>
  </si>
  <si>
    <t>2033: "MW"</t>
  </si>
  <si>
    <t>2034: "MW"</t>
  </si>
  <si>
    <t>2035: "MW"</t>
  </si>
  <si>
    <t>2036: "MW"</t>
  </si>
  <si>
    <t>2037: "MW"</t>
  </si>
  <si>
    <t>2038: "MW"</t>
  </si>
  <si>
    <t>CAPX-P2A 795</t>
  </si>
  <si>
    <t>CAPX-P1A 797</t>
  </si>
  <si>
    <t>NucTran2 798</t>
  </si>
  <si>
    <t>NucTran1 799</t>
  </si>
  <si>
    <t>AGT P1   800</t>
  </si>
  <si>
    <t>ALWR-P   794</t>
  </si>
  <si>
    <t>ALWR-P   796</t>
  </si>
  <si>
    <t>Seasonal Thermal Firm Capacity</t>
  </si>
  <si>
    <t>(MW)</t>
  </si>
  <si>
    <t>Units Retirement</t>
  </si>
  <si>
    <t>Date</t>
  </si>
  <si>
    <t>Winter MW</t>
  </si>
  <si>
    <t>Summer MW</t>
  </si>
  <si>
    <t>Suwannee River 1-3</t>
  </si>
  <si>
    <t>MWs</t>
  </si>
  <si>
    <t>Avon Park 1-2</t>
  </si>
  <si>
    <t>Higgings 1-4</t>
  </si>
  <si>
    <t>Rio Pinar</t>
  </si>
  <si>
    <t>Crystal River 1</t>
  </si>
  <si>
    <t>Crystal River 2</t>
  </si>
  <si>
    <t>Must Run Units (Minimum Segment Only)</t>
  </si>
  <si>
    <t>Summer Only</t>
  </si>
  <si>
    <t>All the time</t>
  </si>
  <si>
    <t>Crystal River 3</t>
  </si>
  <si>
    <t>Suwannee 1-3</t>
  </si>
  <si>
    <t>Bartow 4x1 CC</t>
  </si>
  <si>
    <t>Capacity MW</t>
  </si>
  <si>
    <t>Pinellas</t>
  </si>
  <si>
    <t>Renewables</t>
  </si>
  <si>
    <t>Lake County</t>
  </si>
  <si>
    <t>Pasco County</t>
  </si>
  <si>
    <t>Dade County</t>
  </si>
  <si>
    <t>Ridge Generation</t>
  </si>
  <si>
    <t>Cogens that Expire during the Planning Period</t>
  </si>
  <si>
    <t>Orlando</t>
  </si>
  <si>
    <t>Cogen</t>
  </si>
  <si>
    <t>Mulberry</t>
  </si>
  <si>
    <t>Orange</t>
  </si>
  <si>
    <t>Lake Cogen</t>
  </si>
  <si>
    <t>El Dorado</t>
  </si>
  <si>
    <t>LFC</t>
  </si>
  <si>
    <t>Fuel Burned</t>
  </si>
  <si>
    <t>Anclote 1 and 2</t>
  </si>
  <si>
    <t>Suwannee Peakers 1-3</t>
  </si>
  <si>
    <t>Oil and Gas</t>
  </si>
  <si>
    <t>(Peaker # 2 used to burn Oil only)-Email from Dana Baumann</t>
  </si>
  <si>
    <t>Load</t>
  </si>
  <si>
    <t>Provided by</t>
  </si>
  <si>
    <t>On</t>
  </si>
  <si>
    <t>Ed Lynch</t>
  </si>
  <si>
    <t>Fuel Forecast</t>
  </si>
  <si>
    <t>Natural Gas</t>
  </si>
  <si>
    <t>Elaine Parker</t>
  </si>
  <si>
    <t>Oil #6</t>
  </si>
  <si>
    <t>Oil #2</t>
  </si>
  <si>
    <t>Daphne Ingram</t>
  </si>
  <si>
    <t>Alternatives</t>
  </si>
  <si>
    <t>First Year Available</t>
  </si>
  <si>
    <t>Last Year Available</t>
  </si>
  <si>
    <t>Winter</t>
  </si>
  <si>
    <t>Retirements</t>
  </si>
  <si>
    <t>Additions</t>
  </si>
  <si>
    <t>Year</t>
  </si>
  <si>
    <t>Peak Demand</t>
  </si>
  <si>
    <t>Peak Increase</t>
  </si>
  <si>
    <t>Capacity Retirements</t>
  </si>
  <si>
    <t>Capacity Additions</t>
  </si>
  <si>
    <t>Comments</t>
  </si>
  <si>
    <t>SUWBIOM</t>
  </si>
  <si>
    <t>SOLAR_ST</t>
  </si>
  <si>
    <t>BIOMASS</t>
  </si>
  <si>
    <t>Summer</t>
  </si>
  <si>
    <t>Avon Park</t>
  </si>
  <si>
    <t>May</t>
  </si>
  <si>
    <t xml:space="preserve">CR4 Der / Miller UPS </t>
  </si>
  <si>
    <t>2   </t>
  </si>
  <si>
    <t>Higgins</t>
  </si>
  <si>
    <t>1          </t>
  </si>
  <si>
    <t>3          </t>
  </si>
  <si>
    <t>4          </t>
  </si>
  <si>
    <t>Turner</t>
  </si>
  <si>
    <t>1           </t>
  </si>
  <si>
    <t>2           </t>
  </si>
  <si>
    <t>2         </t>
  </si>
  <si>
    <t>CC2X1 G</t>
  </si>
  <si>
    <t>LEVY 1</t>
  </si>
  <si>
    <t>Suwannee</t>
  </si>
  <si>
    <t>Vandolah Reliant</t>
  </si>
  <si>
    <t xml:space="preserve">LEVY 2 </t>
  </si>
  <si>
    <t>Vandolah Reliant / CR3 Uprate</t>
  </si>
  <si>
    <t>Vandolah Reliant / Scherer / Franklin / CR3 Uprate</t>
  </si>
  <si>
    <t xml:space="preserve">Lake Cogen / LFC / El Dorado </t>
  </si>
  <si>
    <t>Peakers</t>
  </si>
  <si>
    <t>CC</t>
  </si>
  <si>
    <t>PPA</t>
  </si>
  <si>
    <t>Cogens</t>
  </si>
  <si>
    <t>Strategist</t>
  </si>
  <si>
    <t>Diff</t>
  </si>
  <si>
    <t>Vandolah NSG</t>
  </si>
  <si>
    <t>CR3 Uprate</t>
  </si>
  <si>
    <t>Peaker and Suwannee Retirements</t>
  </si>
  <si>
    <t>FL Num 2 Oil Costs Spot and Hedge 2010_1014.xlsx</t>
  </si>
  <si>
    <t>FL Num 6 Oil Costs Spot and Hedge 2010_1019.xlsx</t>
  </si>
  <si>
    <t>FL Natural Gas Spot and Hedge Forecast 2010_1014.xlsx</t>
  </si>
  <si>
    <t>FL Nuclear Costs 2010_1015.xlsx</t>
  </si>
  <si>
    <t>OVERNIGHT COSTS $2010</t>
  </si>
  <si>
    <t>Anclote 1&amp;2 Gas Conversion</t>
  </si>
  <si>
    <t>Combined Cycle 2x1 G - Greenfield</t>
  </si>
  <si>
    <t>Combined Cycle 2x1 G - Brownfield</t>
  </si>
  <si>
    <t>Total</t>
  </si>
  <si>
    <t>Ken Nelson</t>
  </si>
  <si>
    <t>Excess Capacity</t>
  </si>
  <si>
    <t>Firm Capacity</t>
  </si>
  <si>
    <t>Suwannee / Scherer / Franklin</t>
  </si>
  <si>
    <t>LFC / El Dorado</t>
  </si>
  <si>
    <t>ORANGE</t>
  </si>
  <si>
    <t>Shady Hills / CR1 / ORLANDO</t>
  </si>
  <si>
    <t>CR2 / MULBERRY</t>
  </si>
  <si>
    <t>CR1 / ORANGE</t>
  </si>
  <si>
    <t>ORLANDO</t>
  </si>
  <si>
    <t>Shady Hills / CR2 / MULBERRY</t>
  </si>
  <si>
    <t>CT</t>
  </si>
  <si>
    <t xml:space="preserve">Vandolah NSG </t>
  </si>
  <si>
    <t>2011 EPU Assumptions Summary</t>
  </si>
  <si>
    <t>Planning Period</t>
  </si>
  <si>
    <t>2010-2036</t>
  </si>
  <si>
    <t>The 2010 NOV GFF was modified by the following assumptions:</t>
  </si>
  <si>
    <t>Turnet 1-2</t>
  </si>
  <si>
    <t>No POD Deration modeled for the Cases with No Cooling Tower</t>
  </si>
  <si>
    <t>Extended Renewables and Cogens</t>
  </si>
  <si>
    <t>Expiration Date</t>
  </si>
  <si>
    <t>Each unit burns up to 200 MWs of Gas, the rest is Oil</t>
  </si>
  <si>
    <t>Files</t>
  </si>
  <si>
    <t>REG</t>
  </si>
  <si>
    <t>x_SF_201001_TYSP_r_20110110.xlsx</t>
  </si>
  <si>
    <t>x_MW_201001_TYSP_r_20110110.xlsx</t>
  </si>
  <si>
    <t>Coal - Average Fuel Prices</t>
  </si>
  <si>
    <t>FL_Coal Costs_2010_1118_updated burn.xlsx</t>
  </si>
  <si>
    <t>Gross MW Output</t>
  </si>
  <si>
    <t>Capital $M</t>
  </si>
  <si>
    <t>In Service Date</t>
  </si>
  <si>
    <t>CR3_EPU Best Case</t>
  </si>
  <si>
    <t>CR3_EPU Most Probable Case</t>
  </si>
  <si>
    <t>CR3_EPU Worst Case</t>
  </si>
  <si>
    <t>CR3_EPU Cancellation - With LPT Only</t>
  </si>
  <si>
    <t>CR3_EPU Cancellation - No LPT No HPT</t>
  </si>
  <si>
    <t>CR3_EPU Cancellation - LPT and HPT</t>
  </si>
  <si>
    <t>Cooling Tower</t>
  </si>
  <si>
    <t>No Cooling Tower</t>
  </si>
  <si>
    <t>The first 3 projects go along with the Cooling Tower Project</t>
  </si>
  <si>
    <t>The 3  cancellation projects go along with the No Cooling Tower Project</t>
  </si>
  <si>
    <t>Combustion Turbine - Brownfield</t>
  </si>
  <si>
    <t>Levy 1 at 100%</t>
  </si>
  <si>
    <t>Levy 2 at 100%</t>
  </si>
  <si>
    <t>No Transmission Costs assigned to the Combustion Turbine</t>
  </si>
  <si>
    <t>PURCH 70MW</t>
  </si>
  <si>
    <r>
      <t xml:space="preserve">CT - </t>
    </r>
    <r>
      <rPr>
        <sz val="10"/>
        <color rgb="FFFF0000"/>
        <rFont val="Arial"/>
        <family val="2"/>
      </rPr>
      <t>PURCH 70MW</t>
    </r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</si>
</sst>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_);_(* \(#,##0.0\);_(* &quot;-&quot;?_);_(@_)"/>
  </numFmts>
  <fonts count="17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sz val="10"/>
      <color theme="6" tint="-0.249977111117893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b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" fillId="0" borderId="0"/>
    <xf numFmtId="40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03">
    <xf numFmtId="0" fontId="0" fillId="0" borderId="0" xfId="0"/>
    <xf numFmtId="43" fontId="0" fillId="0" borderId="0" xfId="6" applyFont="1"/>
    <xf numFmtId="164" fontId="0" fillId="0" borderId="0" xfId="6" applyNumberFormat="1" applyFont="1"/>
    <xf numFmtId="0" fontId="2" fillId="0" borderId="0" xfId="0" applyFont="1"/>
    <xf numFmtId="164" fontId="0" fillId="0" borderId="0" xfId="0" applyNumberFormat="1"/>
    <xf numFmtId="43" fontId="0" fillId="0" borderId="2" xfId="6" applyFont="1" applyBorder="1"/>
    <xf numFmtId="0" fontId="0" fillId="0" borderId="1" xfId="0" applyBorder="1"/>
    <xf numFmtId="0" fontId="7" fillId="0" borderId="0" xfId="0" applyFont="1"/>
    <xf numFmtId="0" fontId="7" fillId="0" borderId="0" xfId="0" applyFont="1" applyAlignment="1">
      <alignment horizontal="center"/>
    </xf>
    <xf numFmtId="17" fontId="0" fillId="0" borderId="0" xfId="0" applyNumberForma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165" fontId="0" fillId="0" borderId="0" xfId="6" applyNumberFormat="1" applyFont="1"/>
    <xf numFmtId="165" fontId="0" fillId="0" borderId="2" xfId="6" applyNumberFormat="1" applyFont="1" applyBorder="1"/>
    <xf numFmtId="165" fontId="0" fillId="0" borderId="0" xfId="0" applyNumberFormat="1"/>
    <xf numFmtId="165" fontId="0" fillId="0" borderId="0" xfId="6" applyNumberFormat="1" applyFont="1" applyBorder="1"/>
    <xf numFmtId="43" fontId="0" fillId="0" borderId="0" xfId="0" applyNumberFormat="1"/>
    <xf numFmtId="166" fontId="0" fillId="0" borderId="0" xfId="0" applyNumberFormat="1"/>
    <xf numFmtId="15" fontId="0" fillId="0" borderId="0" xfId="0" applyNumberFormat="1"/>
    <xf numFmtId="164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6" xfId="0" applyBorder="1"/>
    <xf numFmtId="0" fontId="0" fillId="0" borderId="7" xfId="0" applyFill="1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0" xfId="0" applyAlignment="1">
      <alignment wrapText="1"/>
    </xf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2" xfId="0" applyBorder="1" applyAlignment="1">
      <alignment horizontal="right"/>
    </xf>
    <xf numFmtId="0" fontId="8" fillId="0" borderId="0" xfId="0" applyFont="1"/>
    <xf numFmtId="0" fontId="0" fillId="0" borderId="0" xfId="0" applyAlignment="1">
      <alignment horizontal="left"/>
    </xf>
    <xf numFmtId="0" fontId="0" fillId="0" borderId="13" xfId="0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0" fontId="0" fillId="0" borderId="15" xfId="0" applyBorder="1" applyAlignment="1">
      <alignment horizontal="right" wrapText="1"/>
    </xf>
    <xf numFmtId="0" fontId="0" fillId="0" borderId="1" xfId="0" applyBorder="1" applyAlignment="1">
      <alignment horizontal="center" wrapText="1"/>
    </xf>
    <xf numFmtId="164" fontId="0" fillId="0" borderId="1" xfId="6" applyNumberFormat="1" applyFont="1" applyBorder="1"/>
    <xf numFmtId="10" fontId="0" fillId="0" borderId="1" xfId="7" applyNumberFormat="1" applyFont="1" applyBorder="1"/>
    <xf numFmtId="43" fontId="0" fillId="0" borderId="1" xfId="6" applyFont="1" applyBorder="1"/>
    <xf numFmtId="164" fontId="0" fillId="0" borderId="1" xfId="0" applyNumberFormat="1" applyBorder="1"/>
    <xf numFmtId="10" fontId="0" fillId="0" borderId="1" xfId="7" applyNumberFormat="1" applyFont="1" applyFill="1" applyBorder="1"/>
    <xf numFmtId="0" fontId="0" fillId="2" borderId="1" xfId="0" applyFill="1" applyBorder="1"/>
    <xf numFmtId="0" fontId="10" fillId="0" borderId="1" xfId="0" applyFont="1" applyBorder="1"/>
    <xf numFmtId="164" fontId="10" fillId="0" borderId="1" xfId="6" applyNumberFormat="1" applyFont="1" applyBorder="1"/>
    <xf numFmtId="164" fontId="11" fillId="0" borderId="1" xfId="6" applyNumberFormat="1" applyFont="1" applyBorder="1"/>
    <xf numFmtId="0" fontId="0" fillId="0" borderId="16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7" xfId="0" applyBorder="1"/>
    <xf numFmtId="0" fontId="0" fillId="0" borderId="5" xfId="0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0" fillId="0" borderId="19" xfId="0" applyBorder="1"/>
    <xf numFmtId="0" fontId="9" fillId="0" borderId="20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165" fontId="0" fillId="0" borderId="1" xfId="6" applyNumberFormat="1" applyFont="1" applyBorder="1"/>
    <xf numFmtId="0" fontId="2" fillId="0" borderId="1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2" fillId="2" borderId="1" xfId="0" applyFont="1" applyFill="1" applyBorder="1"/>
    <xf numFmtId="0" fontId="14" fillId="0" borderId="1" xfId="0" applyFont="1" applyBorder="1"/>
    <xf numFmtId="0" fontId="4" fillId="0" borderId="0" xfId="0" applyFont="1"/>
    <xf numFmtId="0" fontId="9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164" fontId="0" fillId="0" borderId="0" xfId="6" applyNumberFormat="1" applyFont="1" applyBorder="1"/>
    <xf numFmtId="10" fontId="0" fillId="0" borderId="0" xfId="7" applyNumberFormat="1" applyFont="1" applyBorder="1"/>
    <xf numFmtId="43" fontId="0" fillId="0" borderId="0" xfId="6" applyFont="1" applyBorder="1"/>
    <xf numFmtId="0" fontId="10" fillId="0" borderId="0" xfId="0" applyFont="1" applyBorder="1"/>
    <xf numFmtId="164" fontId="11" fillId="0" borderId="0" xfId="6" applyNumberFormat="1" applyFont="1" applyBorder="1"/>
    <xf numFmtId="0" fontId="0" fillId="0" borderId="0" xfId="0" applyFill="1" applyBorder="1"/>
    <xf numFmtId="0" fontId="0" fillId="0" borderId="1" xfId="0" applyBorder="1" applyAlignment="1">
      <alignment wrapText="1"/>
    </xf>
    <xf numFmtId="0" fontId="6" fillId="0" borderId="0" xfId="0" applyFont="1"/>
    <xf numFmtId="0" fontId="16" fillId="0" borderId="0" xfId="0" applyFont="1"/>
    <xf numFmtId="0" fontId="7" fillId="0" borderId="0" xfId="0" applyFont="1" applyBorder="1"/>
    <xf numFmtId="0" fontId="7" fillId="0" borderId="1" xfId="0" applyFont="1" applyBorder="1"/>
    <xf numFmtId="0" fontId="0" fillId="0" borderId="1" xfId="0" applyBorder="1" applyAlignment="1">
      <alignment horizontal="center"/>
    </xf>
    <xf numFmtId="15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6" applyNumberFormat="1" applyFont="1" applyBorder="1" applyAlignment="1">
      <alignment horizontal="center"/>
    </xf>
    <xf numFmtId="0" fontId="0" fillId="0" borderId="19" xfId="0" applyFill="1" applyBorder="1"/>
    <xf numFmtId="0" fontId="15" fillId="0" borderId="3" xfId="0" applyFont="1" applyBorder="1" applyAlignment="1">
      <alignment horizontal="left"/>
    </xf>
    <xf numFmtId="164" fontId="15" fillId="0" borderId="3" xfId="6" applyNumberFormat="1" applyFont="1" applyBorder="1"/>
    <xf numFmtId="164" fontId="15" fillId="0" borderId="21" xfId="6" applyNumberFormat="1" applyFont="1" applyBorder="1" applyAlignment="1">
      <alignment horizontal="center"/>
    </xf>
    <xf numFmtId="164" fontId="15" fillId="0" borderId="22" xfId="6" applyNumberFormat="1" applyFont="1" applyBorder="1"/>
    <xf numFmtId="0" fontId="15" fillId="0" borderId="4" xfId="0" applyFont="1" applyBorder="1"/>
    <xf numFmtId="164" fontId="1" fillId="0" borderId="7" xfId="6" applyNumberFormat="1" applyFont="1" applyBorder="1"/>
    <xf numFmtId="164" fontId="1" fillId="0" borderId="23" xfId="6" applyNumberFormat="1" applyFont="1" applyBorder="1" applyAlignment="1">
      <alignment horizontal="center"/>
    </xf>
    <xf numFmtId="164" fontId="1" fillId="0" borderId="11" xfId="6" applyNumberFormat="1" applyFont="1" applyBorder="1"/>
    <xf numFmtId="164" fontId="1" fillId="0" borderId="5" xfId="6" applyNumberFormat="1" applyFont="1" applyBorder="1"/>
    <xf numFmtId="164" fontId="1" fillId="0" borderId="24" xfId="6" applyNumberFormat="1" applyFont="1" applyBorder="1" applyAlignment="1">
      <alignment horizontal="center"/>
    </xf>
    <xf numFmtId="164" fontId="1" fillId="0" borderId="25" xfId="6" applyNumberFormat="1" applyFont="1" applyBorder="1"/>
    <xf numFmtId="0" fontId="16" fillId="0" borderId="7" xfId="0" applyFont="1" applyFill="1" applyBorder="1" applyAlignment="1">
      <alignment horizontal="left"/>
    </xf>
    <xf numFmtId="0" fontId="10" fillId="2" borderId="1" xfId="0" applyFont="1" applyFill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1">
    <cellStyle name="_x0013_" xfId="1"/>
    <cellStyle name="_x0013__KRC_Resource Additions_AMTYSP_NOV08" xfId="2"/>
    <cellStyle name="_x0013__KRC_Resource Additions_May08GFF" xfId="3"/>
    <cellStyle name="_x0013__KRC_Resource Additions_NOV08GFF" xfId="4"/>
    <cellStyle name="_x0013__Resource Additions_May 2008 GFF for PEF_50NUC" xfId="5"/>
    <cellStyle name="Comma" xfId="6" builtinId="3"/>
    <cellStyle name="Comma 2" xfId="9"/>
    <cellStyle name="Normal" xfId="0" builtinId="0"/>
    <cellStyle name="Normal 2" xfId="8"/>
    <cellStyle name="Percent" xfId="7" builtinId="5"/>
    <cellStyle name="Percent 2" xfId="10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8"/>
  <sheetViews>
    <sheetView tabSelected="1" view="pageLayout" topLeftCell="AB1" zoomScaleNormal="100" workbookViewId="0">
      <selection activeCell="AH25" sqref="AH25"/>
    </sheetView>
  </sheetViews>
  <sheetFormatPr defaultRowHeight="12.75"/>
  <cols>
    <col min="1" max="1" width="5" customWidth="1"/>
    <col min="2" max="2" width="8" customWidth="1"/>
    <col min="3" max="3" width="7.85546875" bestFit="1" customWidth="1"/>
    <col min="4" max="4" width="8.28515625" customWidth="1"/>
    <col min="5" max="5" width="8.42578125" customWidth="1"/>
    <col min="6" max="6" width="7.5703125" bestFit="1" customWidth="1"/>
    <col min="7" max="7" width="9.42578125" customWidth="1"/>
    <col min="8" max="8" width="7.85546875" bestFit="1" customWidth="1"/>
    <col min="9" max="9" width="28.28515625" bestFit="1" customWidth="1"/>
    <col min="10" max="10" width="43.85546875" bestFit="1" customWidth="1"/>
    <col min="11" max="11" width="11" bestFit="1" customWidth="1"/>
    <col min="12" max="12" width="9.28515625" bestFit="1" customWidth="1"/>
    <col min="13" max="13" width="12.140625" customWidth="1"/>
    <col min="14" max="16" width="12" customWidth="1"/>
    <col min="17" max="17" width="11" bestFit="1" customWidth="1"/>
    <col min="18" max="18" width="8.7109375" bestFit="1" customWidth="1"/>
    <col min="19" max="19" width="11" bestFit="1" customWidth="1"/>
    <col min="20" max="20" width="8.7109375" bestFit="1" customWidth="1"/>
    <col min="21" max="21" width="11" bestFit="1" customWidth="1"/>
    <col min="22" max="22" width="8.7109375" bestFit="1" customWidth="1"/>
    <col min="23" max="25" width="11" bestFit="1" customWidth="1"/>
    <col min="26" max="26" width="9.85546875" customWidth="1"/>
    <col min="27" max="27" width="8" bestFit="1" customWidth="1"/>
    <col min="31" max="31" width="10.5703125" bestFit="1" customWidth="1"/>
    <col min="32" max="32" width="9.5703125" bestFit="1" customWidth="1"/>
    <col min="35" max="35" width="10.28515625" bestFit="1" customWidth="1"/>
    <col min="36" max="36" width="5.140625" customWidth="1"/>
    <col min="39" max="39" width="5.85546875" bestFit="1" customWidth="1"/>
  </cols>
  <sheetData>
    <row r="1" spans="1:40">
      <c r="A1" s="64" t="s">
        <v>282</v>
      </c>
      <c r="G1" s="6"/>
      <c r="H1" s="6"/>
      <c r="I1" s="65" t="s">
        <v>283</v>
      </c>
      <c r="J1" s="65" t="s">
        <v>284</v>
      </c>
      <c r="K1" s="58" t="s">
        <v>332</v>
      </c>
      <c r="L1" s="56" t="s">
        <v>332</v>
      </c>
      <c r="M1" s="45" t="s">
        <v>315</v>
      </c>
      <c r="N1" s="45" t="s">
        <v>315</v>
      </c>
      <c r="O1" s="45" t="s">
        <v>0</v>
      </c>
      <c r="P1" s="45" t="s">
        <v>0</v>
      </c>
      <c r="Q1" s="45" t="s">
        <v>316</v>
      </c>
      <c r="R1" s="45" t="s">
        <v>316</v>
      </c>
      <c r="S1" s="45" t="s">
        <v>1</v>
      </c>
      <c r="T1" s="51" t="s">
        <v>1</v>
      </c>
      <c r="U1" s="48" t="s">
        <v>317</v>
      </c>
      <c r="V1" s="48" t="s">
        <v>317</v>
      </c>
      <c r="W1" s="50" t="s">
        <v>251</v>
      </c>
      <c r="X1" s="50" t="s">
        <v>251</v>
      </c>
      <c r="Y1" s="48" t="s">
        <v>318</v>
      </c>
      <c r="Z1" s="48" t="s">
        <v>318</v>
      </c>
      <c r="AA1" s="46" t="s">
        <v>282</v>
      </c>
      <c r="AC1" s="24"/>
      <c r="AD1" s="98" t="s">
        <v>251</v>
      </c>
      <c r="AE1" s="98"/>
      <c r="AF1" s="99"/>
      <c r="AI1" s="3" t="s">
        <v>323</v>
      </c>
    </row>
    <row r="2" spans="1:40" s="25" customFormat="1" ht="24" customHeight="1">
      <c r="A2" s="34" t="s">
        <v>285</v>
      </c>
      <c r="B2" s="34" t="s">
        <v>335</v>
      </c>
      <c r="C2" s="34" t="s">
        <v>286</v>
      </c>
      <c r="D2" s="34" t="s">
        <v>287</v>
      </c>
      <c r="E2" s="34" t="s">
        <v>334</v>
      </c>
      <c r="F2" s="34" t="s">
        <v>2</v>
      </c>
      <c r="G2" s="60" t="s">
        <v>319</v>
      </c>
      <c r="H2" s="60" t="s">
        <v>320</v>
      </c>
      <c r="I2" s="34" t="s">
        <v>290</v>
      </c>
      <c r="J2" s="44" t="s">
        <v>290</v>
      </c>
      <c r="K2" s="52" t="s">
        <v>288</v>
      </c>
      <c r="L2" s="57" t="s">
        <v>289</v>
      </c>
      <c r="M2" s="47" t="s">
        <v>288</v>
      </c>
      <c r="N2" s="47" t="s">
        <v>289</v>
      </c>
      <c r="O2" s="47" t="s">
        <v>288</v>
      </c>
      <c r="P2" s="47" t="s">
        <v>289</v>
      </c>
      <c r="Q2" s="47" t="s">
        <v>288</v>
      </c>
      <c r="R2" s="47" t="s">
        <v>289</v>
      </c>
      <c r="S2" s="47" t="s">
        <v>288</v>
      </c>
      <c r="T2" s="52" t="s">
        <v>289</v>
      </c>
      <c r="U2" s="49" t="s">
        <v>288</v>
      </c>
      <c r="V2" s="49" t="s">
        <v>289</v>
      </c>
      <c r="W2" s="49" t="s">
        <v>288</v>
      </c>
      <c r="X2" s="49" t="s">
        <v>289</v>
      </c>
      <c r="Y2" s="49" t="s">
        <v>288</v>
      </c>
      <c r="Z2" s="49" t="s">
        <v>289</v>
      </c>
      <c r="AA2" s="49" t="s">
        <v>285</v>
      </c>
      <c r="AC2" s="26" t="s">
        <v>231</v>
      </c>
      <c r="AD2" s="27" t="s">
        <v>291</v>
      </c>
      <c r="AE2" s="27" t="s">
        <v>292</v>
      </c>
      <c r="AF2" s="28" t="s">
        <v>293</v>
      </c>
      <c r="AK2" s="25" t="s">
        <v>282</v>
      </c>
      <c r="AL2" s="25" t="s">
        <v>294</v>
      </c>
    </row>
    <row r="3" spans="1:40" ht="15">
      <c r="A3" s="6">
        <v>2011</v>
      </c>
      <c r="B3" s="35">
        <v>12876.22</v>
      </c>
      <c r="C3" s="35">
        <v>9577.4230000000007</v>
      </c>
      <c r="D3" s="35"/>
      <c r="E3" s="35">
        <f t="shared" ref="E3:E22" si="0">B3-C3*1.2</f>
        <v>1383.3123999999989</v>
      </c>
      <c r="F3" s="36">
        <f t="shared" ref="F3:F22" si="1">(B3-C3)/C3</f>
        <v>0.34443471902619299</v>
      </c>
      <c r="G3" s="37">
        <v>34.443489999999997</v>
      </c>
      <c r="H3" s="36">
        <f t="shared" ref="H3:H22" si="2">F3-G3/100</f>
        <v>-1.809738069957767E-7</v>
      </c>
      <c r="I3" s="6" t="s">
        <v>297</v>
      </c>
      <c r="J3" s="6" t="s">
        <v>313</v>
      </c>
      <c r="K3" s="59">
        <f t="shared" ref="K3:K21" si="3">M3+O3+Q3+S3+U3+W3+Y3</f>
        <v>-434</v>
      </c>
      <c r="L3" s="59">
        <f t="shared" ref="L3:L21" si="4">N3+P3+R3+T3+V3+X3+Z3</f>
        <v>571.58000000000004</v>
      </c>
      <c r="M3" s="42"/>
      <c r="N3" s="43"/>
      <c r="O3" s="42">
        <f>-(10+10)</f>
        <v>-20</v>
      </c>
      <c r="P3" s="43"/>
      <c r="Q3" s="42"/>
      <c r="R3" s="43"/>
      <c r="S3" s="42"/>
      <c r="T3" s="43"/>
      <c r="U3" s="42">
        <f>-414</f>
        <v>-414</v>
      </c>
      <c r="V3" s="43">
        <f>159.58+341+71</f>
        <v>571.58000000000004</v>
      </c>
      <c r="W3" s="42"/>
      <c r="X3" s="43"/>
      <c r="Y3" s="42"/>
      <c r="Z3" s="43"/>
      <c r="AA3" s="6">
        <v>2011</v>
      </c>
      <c r="AC3" s="26">
        <v>2011</v>
      </c>
      <c r="AD3" s="27">
        <v>0</v>
      </c>
      <c r="AE3" s="27">
        <v>0</v>
      </c>
      <c r="AF3" s="28">
        <v>0</v>
      </c>
      <c r="AI3" s="29" t="s">
        <v>295</v>
      </c>
      <c r="AJ3" s="11">
        <v>1</v>
      </c>
      <c r="AK3" s="11">
        <v>34</v>
      </c>
      <c r="AL3" s="11">
        <v>24</v>
      </c>
      <c r="AM3" s="11" t="s">
        <v>296</v>
      </c>
      <c r="AN3" s="11">
        <v>2021</v>
      </c>
    </row>
    <row r="4" spans="1:40" ht="15">
      <c r="A4" s="6">
        <v>2012</v>
      </c>
      <c r="B4" s="38">
        <f t="shared" ref="B4:B22" si="5">B3+M4+N4+O4+P4+Q4+R4+S4+T4+U4+V4+W4+X4+Y4+Z4</f>
        <v>12969.472</v>
      </c>
      <c r="C4" s="35">
        <v>9640.4230000000007</v>
      </c>
      <c r="D4" s="35">
        <f t="shared" ref="D4:D22" si="6">C4-C3</f>
        <v>63</v>
      </c>
      <c r="E4" s="35">
        <f t="shared" si="0"/>
        <v>1400.9643999999989</v>
      </c>
      <c r="F4" s="36">
        <f t="shared" si="1"/>
        <v>0.34532188058553021</v>
      </c>
      <c r="G4" s="37">
        <v>34.53219</v>
      </c>
      <c r="H4" s="36">
        <f t="shared" si="2"/>
        <v>-1.9414469809575507E-8</v>
      </c>
      <c r="I4" s="6" t="s">
        <v>3</v>
      </c>
      <c r="J4" s="53" t="s">
        <v>310</v>
      </c>
      <c r="K4" s="59">
        <f t="shared" si="3"/>
        <v>-70</v>
      </c>
      <c r="L4" s="59">
        <f t="shared" si="4"/>
        <v>163.25200000000004</v>
      </c>
      <c r="M4" s="42"/>
      <c r="N4" s="43"/>
      <c r="O4" s="42"/>
      <c r="P4" s="43"/>
      <c r="Q4" s="42"/>
      <c r="R4" s="43"/>
      <c r="S4" s="42"/>
      <c r="T4" s="43">
        <v>3.6720000000000255</v>
      </c>
      <c r="U4" s="42">
        <f>-70</f>
        <v>-70</v>
      </c>
      <c r="V4" s="43">
        <f>159.58</f>
        <v>159.58000000000001</v>
      </c>
      <c r="W4" s="42"/>
      <c r="X4" s="43"/>
      <c r="Y4" s="42"/>
      <c r="Z4" s="43"/>
      <c r="AA4" s="6">
        <v>2012</v>
      </c>
      <c r="AC4" s="26">
        <v>2012</v>
      </c>
      <c r="AD4" s="27">
        <v>0</v>
      </c>
      <c r="AE4" s="27">
        <v>0</v>
      </c>
      <c r="AF4" s="28">
        <v>0</v>
      </c>
      <c r="AI4" s="29" t="s">
        <v>295</v>
      </c>
      <c r="AJ4" s="11" t="s">
        <v>298</v>
      </c>
      <c r="AK4" s="11">
        <v>35</v>
      </c>
      <c r="AL4" s="11">
        <v>24</v>
      </c>
      <c r="AM4" s="11" t="s">
        <v>296</v>
      </c>
      <c r="AN4" s="11">
        <v>2021</v>
      </c>
    </row>
    <row r="5" spans="1:40" ht="15">
      <c r="A5" s="6">
        <v>2013</v>
      </c>
      <c r="B5" s="38">
        <f t="shared" si="5"/>
        <v>13317.4704</v>
      </c>
      <c r="C5" s="35">
        <v>9716.4230000000007</v>
      </c>
      <c r="D5" s="35">
        <f t="shared" si="6"/>
        <v>76</v>
      </c>
      <c r="E5" s="35">
        <f t="shared" si="0"/>
        <v>1657.7628000000004</v>
      </c>
      <c r="F5" s="36">
        <f t="shared" si="1"/>
        <v>0.37061451523878686</v>
      </c>
      <c r="G5" s="37">
        <v>37.06147</v>
      </c>
      <c r="H5" s="36">
        <f t="shared" si="2"/>
        <v>-1.8476121316224337E-7</v>
      </c>
      <c r="I5" s="53" t="s">
        <v>310</v>
      </c>
      <c r="J5" s="53" t="s">
        <v>321</v>
      </c>
      <c r="K5" s="59">
        <f t="shared" si="3"/>
        <v>-319.16000000000003</v>
      </c>
      <c r="L5" s="59">
        <f t="shared" si="4"/>
        <v>667.15840000000003</v>
      </c>
      <c r="M5" s="42"/>
      <c r="N5" s="43"/>
      <c r="O5" s="42"/>
      <c r="P5" s="43"/>
      <c r="Q5" s="42"/>
      <c r="R5" s="43"/>
      <c r="S5" s="42"/>
      <c r="T5" s="43"/>
      <c r="U5" s="42">
        <f>-159.58*2</f>
        <v>-319.16000000000003</v>
      </c>
      <c r="V5" s="43">
        <f>166.7896*4</f>
        <v>667.15840000000003</v>
      </c>
      <c r="W5" s="42"/>
      <c r="X5" s="43"/>
      <c r="Y5" s="42"/>
      <c r="Z5" s="43"/>
      <c r="AA5" s="6">
        <v>2013</v>
      </c>
      <c r="AC5" s="26">
        <v>2013</v>
      </c>
      <c r="AD5" s="27">
        <v>0</v>
      </c>
      <c r="AE5" s="27">
        <v>0</v>
      </c>
      <c r="AF5" s="28">
        <v>0</v>
      </c>
      <c r="AI5" s="29" t="s">
        <v>299</v>
      </c>
      <c r="AJ5" s="11" t="s">
        <v>300</v>
      </c>
      <c r="AK5" s="11">
        <v>25</v>
      </c>
      <c r="AL5" s="11">
        <v>25</v>
      </c>
      <c r="AM5" s="11" t="s">
        <v>296</v>
      </c>
      <c r="AN5" s="11">
        <v>2021</v>
      </c>
    </row>
    <row r="6" spans="1:40" ht="15">
      <c r="A6" s="6">
        <v>2014</v>
      </c>
      <c r="B6" s="38">
        <f t="shared" si="5"/>
        <v>13226.822399999999</v>
      </c>
      <c r="C6" s="35">
        <v>9730.4230000000007</v>
      </c>
      <c r="D6" s="35">
        <f t="shared" si="6"/>
        <v>14</v>
      </c>
      <c r="E6" s="35">
        <f t="shared" si="0"/>
        <v>1550.3147999999983</v>
      </c>
      <c r="F6" s="36">
        <f t="shared" si="1"/>
        <v>0.35932655754020132</v>
      </c>
      <c r="G6" s="37">
        <v>35.932670000000002</v>
      </c>
      <c r="H6" s="36">
        <f t="shared" si="2"/>
        <v>-1.4245979867988368E-7</v>
      </c>
      <c r="I6" s="53" t="s">
        <v>314</v>
      </c>
      <c r="J6" s="63" t="s">
        <v>322</v>
      </c>
      <c r="K6" s="59">
        <f t="shared" si="3"/>
        <v>-241.2</v>
      </c>
      <c r="L6" s="59">
        <f t="shared" si="4"/>
        <v>150.55200000000002</v>
      </c>
      <c r="M6" s="42"/>
      <c r="N6" s="43"/>
      <c r="O6" s="42"/>
      <c r="P6" s="43"/>
      <c r="Q6" s="42"/>
      <c r="R6" s="43"/>
      <c r="S6" s="42"/>
      <c r="T6" s="43">
        <v>150.55200000000002</v>
      </c>
      <c r="U6" s="42"/>
      <c r="V6" s="43"/>
      <c r="W6" s="42"/>
      <c r="X6" s="43"/>
      <c r="Y6" s="42">
        <f>-(17+110+114.2)</f>
        <v>-241.2</v>
      </c>
      <c r="Z6" s="43"/>
      <c r="AA6" s="6">
        <v>2014</v>
      </c>
      <c r="AC6" s="26">
        <v>2014</v>
      </c>
      <c r="AD6" s="27">
        <v>0</v>
      </c>
      <c r="AE6" s="27">
        <v>0</v>
      </c>
      <c r="AF6" s="28">
        <v>40</v>
      </c>
      <c r="AI6" s="29" t="s">
        <v>299</v>
      </c>
      <c r="AJ6" s="11" t="s">
        <v>306</v>
      </c>
      <c r="AK6" s="11">
        <v>25</v>
      </c>
      <c r="AL6" s="11">
        <v>25</v>
      </c>
      <c r="AM6" s="11" t="s">
        <v>296</v>
      </c>
      <c r="AN6" s="11">
        <v>2021</v>
      </c>
    </row>
    <row r="7" spans="1:40" ht="15">
      <c r="A7" s="6">
        <v>2015</v>
      </c>
      <c r="B7" s="38">
        <f t="shared" si="5"/>
        <v>13226.822399999999</v>
      </c>
      <c r="C7" s="35">
        <v>9815.4230000000007</v>
      </c>
      <c r="D7" s="35">
        <f t="shared" si="6"/>
        <v>85</v>
      </c>
      <c r="E7" s="35">
        <f t="shared" si="0"/>
        <v>1448.3147999999983</v>
      </c>
      <c r="F7" s="36">
        <f t="shared" si="1"/>
        <v>0.34755500603489003</v>
      </c>
      <c r="G7" s="37">
        <v>34.755510000000001</v>
      </c>
      <c r="H7" s="36">
        <f t="shared" si="2"/>
        <v>-9.3965109970728378E-8</v>
      </c>
      <c r="I7" s="53"/>
      <c r="J7" s="6"/>
      <c r="K7" s="59">
        <f t="shared" si="3"/>
        <v>0</v>
      </c>
      <c r="L7" s="59">
        <f t="shared" si="4"/>
        <v>0</v>
      </c>
      <c r="M7" s="42"/>
      <c r="N7" s="43"/>
      <c r="O7" s="42"/>
      <c r="P7" s="43"/>
      <c r="Q7" s="42"/>
      <c r="R7" s="43"/>
      <c r="S7" s="42"/>
      <c r="T7" s="43"/>
      <c r="U7" s="42"/>
      <c r="V7" s="43"/>
      <c r="W7" s="42"/>
      <c r="X7" s="43"/>
      <c r="Y7" s="42"/>
      <c r="Z7" s="43"/>
      <c r="AA7" s="6">
        <v>2015</v>
      </c>
      <c r="AC7" s="26">
        <v>2015</v>
      </c>
      <c r="AD7" s="27">
        <v>0</v>
      </c>
      <c r="AE7" s="27">
        <v>0</v>
      </c>
      <c r="AF7" s="28"/>
      <c r="AI7" s="29" t="s">
        <v>299</v>
      </c>
      <c r="AJ7" s="11" t="s">
        <v>301</v>
      </c>
      <c r="AK7" s="11">
        <v>36</v>
      </c>
      <c r="AL7" s="11">
        <v>33</v>
      </c>
      <c r="AM7" s="11" t="s">
        <v>296</v>
      </c>
      <c r="AN7" s="11">
        <v>2021</v>
      </c>
    </row>
    <row r="8" spans="1:40" ht="15">
      <c r="A8" s="6">
        <v>2016</v>
      </c>
      <c r="B8" s="38">
        <f>B7+M8+N8+O8+P8+Q8+R8+S8+T8+U8+V8+W8+X8+Y8+Z8</f>
        <v>13226.822399999999</v>
      </c>
      <c r="C8" s="35">
        <v>9924.4230000000007</v>
      </c>
      <c r="D8" s="35">
        <f>C8-C7</f>
        <v>109</v>
      </c>
      <c r="E8" s="35">
        <f t="shared" si="0"/>
        <v>1317.514799999999</v>
      </c>
      <c r="F8" s="36">
        <f t="shared" si="1"/>
        <v>0.33275480095920923</v>
      </c>
      <c r="G8" s="37">
        <v>33.275489999999998</v>
      </c>
      <c r="H8" s="36">
        <f t="shared" si="2"/>
        <v>-9.9040790735305251E-8</v>
      </c>
      <c r="I8" s="6"/>
      <c r="J8" s="6"/>
      <c r="K8" s="59">
        <f t="shared" si="3"/>
        <v>0</v>
      </c>
      <c r="L8" s="59">
        <f t="shared" si="4"/>
        <v>0</v>
      </c>
      <c r="M8" s="42"/>
      <c r="N8" s="43"/>
      <c r="O8" s="42"/>
      <c r="P8" s="43"/>
      <c r="Q8" s="42"/>
      <c r="R8" s="43"/>
      <c r="S8" s="42"/>
      <c r="T8" s="43"/>
      <c r="U8" s="42"/>
      <c r="V8" s="43"/>
      <c r="W8" s="42"/>
      <c r="X8" s="43"/>
      <c r="Y8" s="42"/>
      <c r="Z8" s="43"/>
      <c r="AA8" s="6">
        <v>2016</v>
      </c>
      <c r="AC8" s="26">
        <v>2016</v>
      </c>
      <c r="AD8" s="27">
        <v>0</v>
      </c>
      <c r="AE8" s="27">
        <v>75</v>
      </c>
      <c r="AF8" s="28">
        <v>40</v>
      </c>
      <c r="AI8" s="29" t="s">
        <v>299</v>
      </c>
      <c r="AJ8" s="11" t="s">
        <v>302</v>
      </c>
      <c r="AK8" s="11">
        <v>35</v>
      </c>
      <c r="AL8" s="11">
        <v>30</v>
      </c>
      <c r="AM8" s="11" t="s">
        <v>296</v>
      </c>
      <c r="AN8" s="11">
        <v>2021</v>
      </c>
    </row>
    <row r="9" spans="1:40">
      <c r="A9" s="6">
        <v>2017</v>
      </c>
      <c r="B9" s="38">
        <f t="shared" si="5"/>
        <v>12681.822399999999</v>
      </c>
      <c r="C9" s="35">
        <v>9889.4230000000007</v>
      </c>
      <c r="D9" s="35">
        <f t="shared" si="6"/>
        <v>-35</v>
      </c>
      <c r="E9" s="35">
        <f t="shared" si="0"/>
        <v>814.51479999999901</v>
      </c>
      <c r="F9" s="36">
        <f t="shared" si="1"/>
        <v>0.2823622166834201</v>
      </c>
      <c r="G9" s="37">
        <v>28.236229999999999</v>
      </c>
      <c r="H9" s="36">
        <f t="shared" si="2"/>
        <v>-8.331657991300645E-8</v>
      </c>
      <c r="I9" s="53" t="s">
        <v>336</v>
      </c>
      <c r="J9" s="6"/>
      <c r="K9" s="59">
        <f t="shared" si="3"/>
        <v>-545</v>
      </c>
      <c r="L9" s="59">
        <f t="shared" si="4"/>
        <v>0</v>
      </c>
      <c r="M9" s="42"/>
      <c r="N9" s="43"/>
      <c r="O9" s="42">
        <f>-AK21</f>
        <v>-133</v>
      </c>
      <c r="P9" s="43"/>
      <c r="Q9" s="42"/>
      <c r="R9" s="43"/>
      <c r="S9" s="42"/>
      <c r="T9" s="43"/>
      <c r="U9" s="42">
        <f>-(341+71)</f>
        <v>-412</v>
      </c>
      <c r="V9" s="43"/>
      <c r="W9" s="42"/>
      <c r="X9" s="43"/>
      <c r="Y9" s="42"/>
      <c r="Z9" s="43"/>
      <c r="AA9" s="6">
        <v>2017</v>
      </c>
      <c r="AC9" s="26">
        <v>2017</v>
      </c>
      <c r="AD9" s="27">
        <v>75</v>
      </c>
      <c r="AE9" s="27">
        <v>0</v>
      </c>
      <c r="AF9" s="28">
        <v>40</v>
      </c>
      <c r="AJ9" s="11"/>
      <c r="AK9" s="11">
        <f>SUM(AK3:AK8)</f>
        <v>190</v>
      </c>
      <c r="AL9" s="11">
        <f>SUM(AL3:AL8)</f>
        <v>161</v>
      </c>
      <c r="AM9" s="11"/>
      <c r="AN9" s="11"/>
    </row>
    <row r="10" spans="1:40" ht="15">
      <c r="A10" s="6">
        <v>2018</v>
      </c>
      <c r="B10" s="38">
        <f t="shared" si="5"/>
        <v>12681.822399999999</v>
      </c>
      <c r="C10" s="35">
        <v>10003.42</v>
      </c>
      <c r="D10" s="35">
        <f t="shared" si="6"/>
        <v>113.99699999999939</v>
      </c>
      <c r="E10" s="35">
        <f t="shared" si="0"/>
        <v>677.71839999999975</v>
      </c>
      <c r="F10" s="36">
        <f t="shared" si="1"/>
        <v>0.26774866995487534</v>
      </c>
      <c r="G10" s="37">
        <v>26.77488</v>
      </c>
      <c r="H10" s="36">
        <f t="shared" si="2"/>
        <v>-1.3004512466885387E-7</v>
      </c>
      <c r="I10" s="6"/>
      <c r="J10" s="6"/>
      <c r="K10" s="59">
        <f t="shared" si="3"/>
        <v>0</v>
      </c>
      <c r="L10" s="59">
        <f t="shared" si="4"/>
        <v>0</v>
      </c>
      <c r="M10" s="42"/>
      <c r="N10" s="43"/>
      <c r="O10" s="42"/>
      <c r="P10" s="43"/>
      <c r="Q10" s="42"/>
      <c r="R10" s="43"/>
      <c r="S10" s="42"/>
      <c r="T10" s="43"/>
      <c r="U10" s="42"/>
      <c r="V10" s="43"/>
      <c r="W10" s="42"/>
      <c r="X10" s="43"/>
      <c r="Y10" s="42"/>
      <c r="Z10" s="43"/>
      <c r="AA10" s="6">
        <v>2018</v>
      </c>
      <c r="AC10" s="26">
        <v>2018</v>
      </c>
      <c r="AD10" s="27">
        <v>0</v>
      </c>
      <c r="AE10" s="27">
        <v>0</v>
      </c>
      <c r="AF10" s="28">
        <v>40</v>
      </c>
      <c r="AI10" s="29" t="s">
        <v>303</v>
      </c>
      <c r="AJ10" s="11" t="s">
        <v>304</v>
      </c>
      <c r="AK10" s="11">
        <v>13</v>
      </c>
      <c r="AL10" s="11">
        <v>10</v>
      </c>
      <c r="AM10" s="11" t="s">
        <v>296</v>
      </c>
      <c r="AN10" s="11">
        <v>2021</v>
      </c>
    </row>
    <row r="11" spans="1:40" ht="15">
      <c r="A11" s="6">
        <v>2019</v>
      </c>
      <c r="B11" s="38">
        <f t="shared" si="5"/>
        <v>12681.822399999999</v>
      </c>
      <c r="C11" s="35">
        <v>10369.42</v>
      </c>
      <c r="D11" s="35">
        <f t="shared" si="6"/>
        <v>366</v>
      </c>
      <c r="E11" s="35">
        <f t="shared" si="0"/>
        <v>238.51839999999902</v>
      </c>
      <c r="F11" s="36">
        <f t="shared" si="1"/>
        <v>0.22300209654927652</v>
      </c>
      <c r="G11" s="37">
        <v>22.30021</v>
      </c>
      <c r="H11" s="36">
        <f t="shared" si="2"/>
        <v>-3.4507234847325208E-9</v>
      </c>
      <c r="I11" s="6"/>
      <c r="J11" s="6"/>
      <c r="K11" s="59">
        <f t="shared" si="3"/>
        <v>0</v>
      </c>
      <c r="L11" s="59">
        <f t="shared" si="4"/>
        <v>0</v>
      </c>
      <c r="M11" s="42"/>
      <c r="N11" s="43"/>
      <c r="O11" s="42"/>
      <c r="P11" s="43"/>
      <c r="Q11" s="42"/>
      <c r="R11" s="43"/>
      <c r="S11" s="42"/>
      <c r="T11" s="43"/>
      <c r="U11" s="42"/>
      <c r="V11" s="43"/>
      <c r="W11" s="42"/>
      <c r="X11" s="43"/>
      <c r="Y11" s="42"/>
      <c r="Z11" s="43"/>
      <c r="AA11" s="6">
        <v>2019</v>
      </c>
      <c r="AC11" s="26">
        <v>2019</v>
      </c>
      <c r="AD11" s="27">
        <v>0</v>
      </c>
      <c r="AE11" s="27">
        <v>75</v>
      </c>
      <c r="AF11" s="28">
        <v>0</v>
      </c>
      <c r="AI11" s="29" t="s">
        <v>303</v>
      </c>
      <c r="AJ11" s="11" t="s">
        <v>305</v>
      </c>
      <c r="AK11" s="11">
        <v>13</v>
      </c>
      <c r="AL11" s="11">
        <v>10</v>
      </c>
      <c r="AM11" s="11" t="s">
        <v>296</v>
      </c>
      <c r="AN11" s="11">
        <v>2021</v>
      </c>
    </row>
    <row r="12" spans="1:40">
      <c r="A12" s="6">
        <v>2020</v>
      </c>
      <c r="B12" s="38">
        <f t="shared" si="5"/>
        <v>12681.822399999999</v>
      </c>
      <c r="C12" s="35">
        <v>10506.42</v>
      </c>
      <c r="D12" s="35">
        <f t="shared" si="6"/>
        <v>137</v>
      </c>
      <c r="E12" s="35">
        <f t="shared" si="0"/>
        <v>74.118399999999383</v>
      </c>
      <c r="F12" s="36">
        <f t="shared" si="1"/>
        <v>0.2070545818651833</v>
      </c>
      <c r="G12" s="37">
        <v>20.705469999999998</v>
      </c>
      <c r="H12" s="36">
        <f t="shared" si="2"/>
        <v>-1.1813481667899417E-7</v>
      </c>
      <c r="I12" s="53"/>
      <c r="J12" s="6"/>
      <c r="K12" s="59">
        <f t="shared" si="3"/>
        <v>0</v>
      </c>
      <c r="L12" s="59">
        <f t="shared" si="4"/>
        <v>0</v>
      </c>
      <c r="M12" s="42"/>
      <c r="N12" s="43"/>
      <c r="O12" s="42"/>
      <c r="P12" s="43"/>
      <c r="Q12" s="42"/>
      <c r="R12" s="43"/>
      <c r="S12" s="42"/>
      <c r="T12" s="43"/>
      <c r="U12" s="42"/>
      <c r="V12" s="43"/>
      <c r="W12" s="42"/>
      <c r="X12" s="43"/>
      <c r="Y12" s="42"/>
      <c r="Z12" s="43"/>
      <c r="AA12" s="6">
        <v>2020</v>
      </c>
      <c r="AC12" s="26">
        <v>2020</v>
      </c>
      <c r="AD12" s="27">
        <v>0</v>
      </c>
      <c r="AE12" s="27">
        <v>0</v>
      </c>
      <c r="AF12" s="28">
        <v>0</v>
      </c>
      <c r="AJ12" s="11"/>
      <c r="AK12" s="11">
        <f>SUM(AK10:AK11)</f>
        <v>26</v>
      </c>
      <c r="AL12" s="11">
        <f>SUM(AL10:AL11)</f>
        <v>20</v>
      </c>
      <c r="AM12" s="11"/>
      <c r="AN12" s="11"/>
    </row>
    <row r="13" spans="1:40">
      <c r="A13" s="6">
        <v>2021</v>
      </c>
      <c r="B13" s="38">
        <f t="shared" si="5"/>
        <v>12887.122399999998</v>
      </c>
      <c r="C13" s="35">
        <v>10651.43</v>
      </c>
      <c r="D13" s="35">
        <f t="shared" si="6"/>
        <v>145.01000000000022</v>
      </c>
      <c r="E13" s="35">
        <f t="shared" si="0"/>
        <v>105.40639999999803</v>
      </c>
      <c r="F13" s="36">
        <f t="shared" si="1"/>
        <v>0.20989598579721203</v>
      </c>
      <c r="G13" s="37">
        <v>20.989650000000001</v>
      </c>
      <c r="H13" s="36">
        <f t="shared" si="2"/>
        <v>-5.1420278798786079E-7</v>
      </c>
      <c r="I13" s="53"/>
      <c r="J13" s="40" t="s">
        <v>344</v>
      </c>
      <c r="K13" s="59">
        <f t="shared" si="3"/>
        <v>0</v>
      </c>
      <c r="L13" s="59">
        <f t="shared" si="4"/>
        <v>205.3</v>
      </c>
      <c r="M13" s="42"/>
      <c r="N13" s="43">
        <v>205.3</v>
      </c>
      <c r="O13" s="42"/>
      <c r="P13" s="43"/>
      <c r="Q13" s="42"/>
      <c r="R13" s="43"/>
      <c r="S13" s="42"/>
      <c r="T13" s="43"/>
      <c r="U13" s="42"/>
      <c r="V13" s="43"/>
      <c r="W13" s="42"/>
      <c r="X13" s="43"/>
      <c r="Y13" s="42"/>
      <c r="Z13" s="43"/>
      <c r="AA13" s="6">
        <v>2021</v>
      </c>
      <c r="AC13" s="26">
        <v>2021</v>
      </c>
      <c r="AD13" s="27">
        <v>0</v>
      </c>
      <c r="AE13" s="27">
        <v>0</v>
      </c>
      <c r="AF13" s="28">
        <v>0</v>
      </c>
      <c r="AJ13" s="11"/>
    </row>
    <row r="14" spans="1:40" ht="15">
      <c r="A14" s="6">
        <v>2022</v>
      </c>
      <c r="B14" s="38">
        <f t="shared" si="5"/>
        <v>13776.122399999998</v>
      </c>
      <c r="C14" s="35">
        <v>10794.43</v>
      </c>
      <c r="D14" s="35">
        <f t="shared" si="6"/>
        <v>143</v>
      </c>
      <c r="E14" s="35">
        <f t="shared" si="0"/>
        <v>822.80639999999767</v>
      </c>
      <c r="F14" s="36">
        <f t="shared" si="1"/>
        <v>0.27622509016224089</v>
      </c>
      <c r="G14" s="37">
        <v>27.62256</v>
      </c>
      <c r="H14" s="36">
        <f>F14-G14/100</f>
        <v>-5.0983775912172291E-7</v>
      </c>
      <c r="I14" s="53" t="s">
        <v>315</v>
      </c>
      <c r="J14" s="40" t="s">
        <v>308</v>
      </c>
      <c r="K14" s="59">
        <f t="shared" si="3"/>
        <v>-231</v>
      </c>
      <c r="L14" s="59">
        <f t="shared" si="4"/>
        <v>1120</v>
      </c>
      <c r="M14" s="42">
        <f>-AK9-AK15-AK12</f>
        <v>-231</v>
      </c>
      <c r="N14" s="43"/>
      <c r="O14" s="42"/>
      <c r="P14" s="43"/>
      <c r="Q14" s="42"/>
      <c r="R14" s="43"/>
      <c r="S14" s="42"/>
      <c r="T14" s="43">
        <f>560*2</f>
        <v>1120</v>
      </c>
      <c r="U14" s="42"/>
      <c r="V14" s="43"/>
      <c r="W14" s="42"/>
      <c r="X14" s="43"/>
      <c r="Y14" s="42"/>
      <c r="Z14" s="43"/>
      <c r="AA14" s="6">
        <v>2022</v>
      </c>
      <c r="AC14" s="26">
        <v>2022</v>
      </c>
      <c r="AD14" s="27">
        <v>0</v>
      </c>
      <c r="AE14" s="27">
        <v>75</v>
      </c>
      <c r="AF14" s="28">
        <v>0</v>
      </c>
      <c r="AI14" s="29" t="s">
        <v>240</v>
      </c>
      <c r="AJ14" s="11"/>
      <c r="AK14" s="30">
        <v>15</v>
      </c>
      <c r="AL14" s="30">
        <v>12</v>
      </c>
      <c r="AM14" t="s">
        <v>296</v>
      </c>
      <c r="AN14">
        <v>2021</v>
      </c>
    </row>
    <row r="15" spans="1:40">
      <c r="A15" s="6">
        <v>2023</v>
      </c>
      <c r="B15" s="38">
        <f t="shared" si="5"/>
        <v>14896.122399999998</v>
      </c>
      <c r="C15" s="35">
        <v>10941.43</v>
      </c>
      <c r="D15" s="35">
        <f t="shared" si="6"/>
        <v>147</v>
      </c>
      <c r="E15" s="35">
        <f t="shared" si="0"/>
        <v>1766.406399999998</v>
      </c>
      <c r="F15" s="36">
        <f t="shared" si="1"/>
        <v>0.36144200529546849</v>
      </c>
      <c r="G15" s="37">
        <v>36.14423</v>
      </c>
      <c r="H15" s="36">
        <f t="shared" si="2"/>
        <v>-2.9470453150048925E-7</v>
      </c>
      <c r="I15" s="6"/>
      <c r="J15" s="40" t="s">
        <v>311</v>
      </c>
      <c r="K15" s="59">
        <f t="shared" si="3"/>
        <v>0</v>
      </c>
      <c r="L15" s="59">
        <f t="shared" si="4"/>
        <v>1120</v>
      </c>
      <c r="M15" s="42"/>
      <c r="N15" s="43"/>
      <c r="O15" s="42"/>
      <c r="P15" s="43"/>
      <c r="Q15" s="42"/>
      <c r="R15" s="43"/>
      <c r="S15" s="42"/>
      <c r="T15" s="43">
        <f>560*2</f>
        <v>1120</v>
      </c>
      <c r="U15" s="42"/>
      <c r="V15" s="43"/>
      <c r="W15" s="42"/>
      <c r="X15" s="43"/>
      <c r="Y15" s="42"/>
      <c r="Z15" s="43"/>
      <c r="AA15" s="6">
        <v>2023</v>
      </c>
      <c r="AC15" s="26">
        <v>2023</v>
      </c>
      <c r="AD15" s="27">
        <v>0</v>
      </c>
      <c r="AE15" s="27">
        <v>0</v>
      </c>
      <c r="AF15" s="28">
        <v>0</v>
      </c>
      <c r="AJ15" s="30"/>
      <c r="AK15">
        <f>AK14</f>
        <v>15</v>
      </c>
      <c r="AL15">
        <f>AL14</f>
        <v>12</v>
      </c>
    </row>
    <row r="16" spans="1:40">
      <c r="A16" s="6">
        <v>2024</v>
      </c>
      <c r="B16" s="38">
        <f t="shared" si="5"/>
        <v>14816.922399999998</v>
      </c>
      <c r="C16" s="35">
        <v>11092.42</v>
      </c>
      <c r="D16" s="35">
        <f t="shared" si="6"/>
        <v>150.98999999999978</v>
      </c>
      <c r="E16" s="35">
        <f t="shared" si="0"/>
        <v>1506.0183999999972</v>
      </c>
      <c r="F16" s="36">
        <f t="shared" si="1"/>
        <v>0.33577004837537683</v>
      </c>
      <c r="G16" s="37">
        <v>33.576949999999997</v>
      </c>
      <c r="H16" s="36">
        <f t="shared" si="2"/>
        <v>5.483753768853461E-7</v>
      </c>
      <c r="I16" s="53" t="s">
        <v>342</v>
      </c>
      <c r="J16" s="6"/>
      <c r="K16" s="59">
        <f t="shared" si="3"/>
        <v>-79.2</v>
      </c>
      <c r="L16" s="59">
        <f t="shared" si="4"/>
        <v>0</v>
      </c>
      <c r="M16" s="42"/>
      <c r="N16" s="43"/>
      <c r="O16" s="42"/>
      <c r="P16" s="43"/>
      <c r="Q16" s="42"/>
      <c r="R16" s="43"/>
      <c r="S16" s="42"/>
      <c r="T16" s="43"/>
      <c r="U16" s="42"/>
      <c r="V16" s="43"/>
      <c r="W16" s="42"/>
      <c r="X16" s="43"/>
      <c r="Y16" s="42">
        <v>-79.2</v>
      </c>
      <c r="Z16" s="43"/>
      <c r="AA16" s="6">
        <v>2024</v>
      </c>
      <c r="AC16" s="26">
        <v>2024</v>
      </c>
      <c r="AD16" s="27">
        <v>0</v>
      </c>
      <c r="AE16" s="27">
        <v>0</v>
      </c>
      <c r="AF16" s="28">
        <v>0</v>
      </c>
      <c r="AJ16" s="30"/>
    </row>
    <row r="17" spans="1:40">
      <c r="A17" s="6">
        <v>2025</v>
      </c>
      <c r="B17" s="38">
        <f t="shared" si="5"/>
        <v>14182.369399999998</v>
      </c>
      <c r="C17" s="35">
        <v>11247.43</v>
      </c>
      <c r="D17" s="35">
        <f t="shared" si="6"/>
        <v>155.01000000000022</v>
      </c>
      <c r="E17" s="35">
        <f t="shared" si="0"/>
        <v>685.45339999999851</v>
      </c>
      <c r="F17" s="36">
        <f t="shared" si="1"/>
        <v>0.26094311322675467</v>
      </c>
      <c r="G17" s="37">
        <v>26.094360000000002</v>
      </c>
      <c r="H17" s="36">
        <f t="shared" si="2"/>
        <v>-4.8677324532286903E-7</v>
      </c>
      <c r="I17" s="53" t="s">
        <v>343</v>
      </c>
      <c r="J17" s="40" t="s">
        <v>307</v>
      </c>
      <c r="K17" s="59">
        <f t="shared" si="3"/>
        <v>-1509.953</v>
      </c>
      <c r="L17" s="59">
        <f t="shared" si="4"/>
        <v>875.4</v>
      </c>
      <c r="M17" s="42"/>
      <c r="N17" s="43"/>
      <c r="O17" s="42">
        <f>-(376+498)</f>
        <v>-874</v>
      </c>
      <c r="P17" s="43"/>
      <c r="Q17" s="42"/>
      <c r="R17" s="43">
        <v>875.4</v>
      </c>
      <c r="S17" s="42"/>
      <c r="T17" s="43"/>
      <c r="U17" s="42">
        <f>-173.651*3</f>
        <v>-520.95299999999997</v>
      </c>
      <c r="V17" s="43"/>
      <c r="W17" s="42"/>
      <c r="X17" s="43"/>
      <c r="Y17" s="42">
        <v>-115</v>
      </c>
      <c r="Z17" s="43"/>
      <c r="AA17" s="6">
        <v>2025</v>
      </c>
      <c r="AC17" s="26">
        <v>2025</v>
      </c>
      <c r="AD17" s="27">
        <v>0</v>
      </c>
      <c r="AE17" s="27">
        <v>75</v>
      </c>
      <c r="AF17" s="28">
        <v>0</v>
      </c>
      <c r="AJ17" s="30"/>
    </row>
    <row r="18" spans="1:40" ht="15">
      <c r="A18" s="6">
        <v>2026</v>
      </c>
      <c r="B18" s="38">
        <f t="shared" si="5"/>
        <v>14108.369399999998</v>
      </c>
      <c r="C18" s="35">
        <v>11395.42</v>
      </c>
      <c r="D18" s="35">
        <f t="shared" si="6"/>
        <v>147.98999999999978</v>
      </c>
      <c r="E18" s="35">
        <f t="shared" si="0"/>
        <v>433.86539999999877</v>
      </c>
      <c r="F18" s="36">
        <f t="shared" si="1"/>
        <v>0.23807366468282851</v>
      </c>
      <c r="G18" s="37">
        <v>23.80733</v>
      </c>
      <c r="H18" s="36">
        <f t="shared" si="2"/>
        <v>3.6468282849089206E-7</v>
      </c>
      <c r="I18" s="53" t="s">
        <v>341</v>
      </c>
      <c r="J18" s="6"/>
      <c r="K18" s="59">
        <f t="shared" si="3"/>
        <v>-74</v>
      </c>
      <c r="L18" s="59">
        <f t="shared" si="4"/>
        <v>0</v>
      </c>
      <c r="M18" s="42"/>
      <c r="N18" s="43"/>
      <c r="O18" s="42"/>
      <c r="P18" s="43"/>
      <c r="Q18" s="42"/>
      <c r="R18" s="43"/>
      <c r="S18" s="42"/>
      <c r="T18" s="43"/>
      <c r="U18" s="42"/>
      <c r="V18" s="43"/>
      <c r="W18" s="42"/>
      <c r="X18" s="43"/>
      <c r="Y18" s="42">
        <v>-74</v>
      </c>
      <c r="Z18" s="43"/>
      <c r="AA18" s="6">
        <v>2026</v>
      </c>
      <c r="AC18" s="26">
        <v>2026</v>
      </c>
      <c r="AD18" s="27">
        <v>0</v>
      </c>
      <c r="AE18" s="27">
        <v>0</v>
      </c>
      <c r="AF18" s="28">
        <v>0</v>
      </c>
      <c r="AI18" s="29" t="s">
        <v>309</v>
      </c>
      <c r="AJ18" s="30">
        <v>1</v>
      </c>
      <c r="AK18">
        <v>30</v>
      </c>
      <c r="AL18">
        <v>30</v>
      </c>
      <c r="AM18" t="s">
        <v>296</v>
      </c>
      <c r="AN18">
        <v>2016</v>
      </c>
    </row>
    <row r="19" spans="1:40" ht="15">
      <c r="A19" s="6">
        <v>2027</v>
      </c>
      <c r="B19" s="38">
        <f>B18+M19+N19+O19+P19+Q19+R19+S19+T19+U19+V19+W19+X19+Y19+Z19</f>
        <v>14108.369399999998</v>
      </c>
      <c r="C19" s="35">
        <v>11549.42</v>
      </c>
      <c r="D19" s="35">
        <f>C19-C18</f>
        <v>154</v>
      </c>
      <c r="E19" s="35">
        <f t="shared" si="0"/>
        <v>249.06539999999768</v>
      </c>
      <c r="F19" s="36">
        <f t="shared" si="1"/>
        <v>0.2215651868232342</v>
      </c>
      <c r="G19" s="37">
        <v>22.156479999999998</v>
      </c>
      <c r="H19" s="36">
        <f t="shared" si="2"/>
        <v>3.8682323422190024E-7</v>
      </c>
      <c r="I19" s="6"/>
      <c r="J19" s="6"/>
      <c r="K19" s="59">
        <f t="shared" si="3"/>
        <v>0</v>
      </c>
      <c r="L19" s="59">
        <f t="shared" si="4"/>
        <v>0</v>
      </c>
      <c r="M19" s="42"/>
      <c r="N19" s="43"/>
      <c r="O19" s="42"/>
      <c r="P19" s="43"/>
      <c r="Q19" s="42"/>
      <c r="R19" s="43"/>
      <c r="S19" s="42"/>
      <c r="T19" s="43"/>
      <c r="U19" s="42"/>
      <c r="V19" s="43"/>
      <c r="W19" s="42"/>
      <c r="X19" s="43"/>
      <c r="Y19" s="42"/>
      <c r="Z19" s="43"/>
      <c r="AA19" s="6">
        <v>2027</v>
      </c>
      <c r="AC19" s="26">
        <v>2027</v>
      </c>
      <c r="AD19" s="27">
        <v>0</v>
      </c>
      <c r="AE19" s="27">
        <v>75</v>
      </c>
      <c r="AF19" s="28">
        <v>0</v>
      </c>
      <c r="AI19" s="29" t="s">
        <v>309</v>
      </c>
      <c r="AJ19" s="30">
        <v>2</v>
      </c>
      <c r="AK19">
        <v>30</v>
      </c>
      <c r="AL19">
        <v>30</v>
      </c>
      <c r="AM19" t="s">
        <v>296</v>
      </c>
      <c r="AN19">
        <v>2016</v>
      </c>
    </row>
    <row r="20" spans="1:40" ht="15">
      <c r="A20" s="6">
        <v>2028</v>
      </c>
      <c r="B20" s="38">
        <f t="shared" si="5"/>
        <v>14316.610999999997</v>
      </c>
      <c r="C20" s="35">
        <v>11706.42</v>
      </c>
      <c r="D20" s="35">
        <f t="shared" si="6"/>
        <v>157</v>
      </c>
      <c r="E20" s="35">
        <f t="shared" si="0"/>
        <v>268.90699999999742</v>
      </c>
      <c r="F20" s="36">
        <f t="shared" si="1"/>
        <v>0.22297089972852477</v>
      </c>
      <c r="G20" s="37">
        <v>22.297029999999999</v>
      </c>
      <c r="H20" s="36">
        <f t="shared" si="2"/>
        <v>5.9972852478606953E-7</v>
      </c>
      <c r="I20" s="6" t="s">
        <v>310</v>
      </c>
      <c r="J20" s="40" t="s">
        <v>307</v>
      </c>
      <c r="K20" s="59">
        <f t="shared" si="3"/>
        <v>-667.15840000000003</v>
      </c>
      <c r="L20" s="59">
        <f t="shared" si="4"/>
        <v>875.4</v>
      </c>
      <c r="M20" s="42"/>
      <c r="N20" s="43"/>
      <c r="O20" s="42"/>
      <c r="P20" s="43"/>
      <c r="Q20" s="42"/>
      <c r="R20" s="43">
        <v>875.4</v>
      </c>
      <c r="S20" s="42"/>
      <c r="T20" s="43"/>
      <c r="U20" s="42">
        <f>-166.7896*4</f>
        <v>-667.15840000000003</v>
      </c>
      <c r="V20" s="43"/>
      <c r="W20" s="42"/>
      <c r="X20" s="43"/>
      <c r="Y20" s="42"/>
      <c r="Z20" s="43"/>
      <c r="AA20" s="6">
        <v>2028</v>
      </c>
      <c r="AC20" s="26">
        <v>2028</v>
      </c>
      <c r="AD20" s="27">
        <v>0</v>
      </c>
      <c r="AE20" s="27">
        <v>0</v>
      </c>
      <c r="AF20" s="28">
        <v>0</v>
      </c>
      <c r="AI20" s="29" t="s">
        <v>309</v>
      </c>
      <c r="AJ20" s="30">
        <v>3</v>
      </c>
      <c r="AK20">
        <v>73</v>
      </c>
      <c r="AL20">
        <v>71</v>
      </c>
      <c r="AM20" t="s">
        <v>296</v>
      </c>
      <c r="AN20">
        <v>2016</v>
      </c>
    </row>
    <row r="21" spans="1:40" ht="13.5" thickBot="1">
      <c r="A21" s="6">
        <v>2029</v>
      </c>
      <c r="B21" s="38">
        <f t="shared" si="5"/>
        <v>14386.610999999997</v>
      </c>
      <c r="C21" s="35">
        <v>11860.42</v>
      </c>
      <c r="D21" s="35">
        <f t="shared" si="6"/>
        <v>154</v>
      </c>
      <c r="E21" s="35">
        <f t="shared" si="0"/>
        <v>154.10699999999815</v>
      </c>
      <c r="F21" s="36">
        <f t="shared" si="1"/>
        <v>0.21299338471993379</v>
      </c>
      <c r="G21" s="37">
        <v>20.709099999999999</v>
      </c>
      <c r="H21" s="36">
        <f t="shared" si="2"/>
        <v>5.9023847199337898E-3</v>
      </c>
      <c r="I21" s="38"/>
      <c r="J21" s="97" t="s">
        <v>378</v>
      </c>
      <c r="K21" s="59">
        <f t="shared" si="3"/>
        <v>0</v>
      </c>
      <c r="L21" s="59">
        <f t="shared" si="4"/>
        <v>70</v>
      </c>
      <c r="M21" s="41"/>
      <c r="N21" s="43"/>
      <c r="O21" s="41"/>
      <c r="P21" s="43"/>
      <c r="Q21" s="41"/>
      <c r="R21" s="43"/>
      <c r="S21" s="41"/>
      <c r="T21" s="43"/>
      <c r="U21" s="41"/>
      <c r="V21" s="43">
        <v>70</v>
      </c>
      <c r="W21" s="41"/>
      <c r="X21" s="43"/>
      <c r="Y21" s="41"/>
      <c r="Z21" s="43"/>
      <c r="AA21" s="6">
        <v>2029</v>
      </c>
      <c r="AC21" s="31">
        <v>2029</v>
      </c>
      <c r="AD21" s="32">
        <v>0</v>
      </c>
      <c r="AE21" s="32">
        <v>75</v>
      </c>
      <c r="AF21" s="33">
        <v>0</v>
      </c>
      <c r="AJ21" s="30"/>
      <c r="AK21">
        <f>SUM(AK18:AK20)</f>
        <v>133</v>
      </c>
      <c r="AL21">
        <f>SUM(AL18:AL20)</f>
        <v>131</v>
      </c>
    </row>
    <row r="22" spans="1:40">
      <c r="A22" s="6">
        <v>2030</v>
      </c>
      <c r="B22" s="38">
        <f t="shared" si="5"/>
        <v>14521.910999999996</v>
      </c>
      <c r="C22" s="35">
        <v>12017.42</v>
      </c>
      <c r="D22" s="35">
        <f t="shared" si="6"/>
        <v>157</v>
      </c>
      <c r="E22" s="35">
        <f t="shared" si="0"/>
        <v>101.00699999999597</v>
      </c>
      <c r="F22" s="36">
        <f t="shared" si="1"/>
        <v>0.20840504867101228</v>
      </c>
      <c r="G22" s="37">
        <v>20.840479999999999</v>
      </c>
      <c r="H22" s="36">
        <f t="shared" si="2"/>
        <v>2.486710122817648E-7</v>
      </c>
      <c r="I22" s="6"/>
      <c r="J22" s="40" t="s">
        <v>344</v>
      </c>
      <c r="K22" s="59">
        <f t="shared" ref="K22" si="7">M22+O22+Q22+S22+U22+W22+Y22</f>
        <v>-70</v>
      </c>
      <c r="L22" s="59">
        <f t="shared" ref="L22" si="8">N22+P22+R22+T22+V22+X22+Z22</f>
        <v>205.3</v>
      </c>
      <c r="M22" s="41"/>
      <c r="N22" s="43">
        <v>205.3</v>
      </c>
      <c r="O22" s="41"/>
      <c r="P22" s="43"/>
      <c r="Q22" s="41"/>
      <c r="R22" s="43"/>
      <c r="S22" s="41"/>
      <c r="T22" s="43"/>
      <c r="U22" s="41">
        <v>-70</v>
      </c>
      <c r="V22" s="43"/>
      <c r="W22" s="41"/>
      <c r="X22" s="43"/>
      <c r="Y22" s="41"/>
      <c r="Z22" s="43"/>
      <c r="AA22" s="6">
        <v>2030</v>
      </c>
    </row>
    <row r="23" spans="1:40">
      <c r="A23" s="6">
        <v>2031</v>
      </c>
      <c r="B23" s="38">
        <f t="shared" ref="B23:B28" si="9">B22+M23+N23+O23+P23+Q23+R23+S23+T23+U23+V23+W23+X23+Y23+Z23</f>
        <v>14591.910999999996</v>
      </c>
      <c r="C23" s="35">
        <v>12171.42</v>
      </c>
      <c r="D23" s="35">
        <f t="shared" ref="D23:D28" si="10">C23-C22</f>
        <v>154</v>
      </c>
      <c r="E23" s="35">
        <f t="shared" ref="E23:E28" si="11">B23-C23*1.2</f>
        <v>-13.793000000003303</v>
      </c>
      <c r="F23" s="36">
        <f t="shared" ref="F23:F28" si="12">(B23-C23)/C23</f>
        <v>0.19886677150242094</v>
      </c>
      <c r="G23" s="37">
        <v>19.886649999999999</v>
      </c>
      <c r="H23" s="36">
        <f t="shared" ref="H23:H28" si="13">F23-G23/100</f>
        <v>2.7150242093432198E-7</v>
      </c>
      <c r="I23" s="6"/>
      <c r="J23" s="97" t="s">
        <v>378</v>
      </c>
      <c r="K23" s="59">
        <f t="shared" ref="K23:K28" si="14">M23+O23+Q23+S23+U23+W23+Y23</f>
        <v>0</v>
      </c>
      <c r="L23" s="59">
        <f t="shared" ref="L23:L28" si="15">N23+P23+R23+T23+V23+X23+Z23</f>
        <v>70</v>
      </c>
      <c r="M23" s="41"/>
      <c r="N23" s="43"/>
      <c r="O23" s="41"/>
      <c r="P23" s="43"/>
      <c r="Q23" s="41"/>
      <c r="R23" s="43"/>
      <c r="S23" s="41"/>
      <c r="T23" s="43"/>
      <c r="U23" s="41"/>
      <c r="V23" s="43">
        <v>70</v>
      </c>
      <c r="W23" s="41"/>
      <c r="X23" s="43"/>
      <c r="Y23" s="41"/>
      <c r="Z23" s="43"/>
      <c r="AA23" s="6">
        <v>2030</v>
      </c>
    </row>
    <row r="24" spans="1:40">
      <c r="A24" s="6">
        <v>2032</v>
      </c>
      <c r="B24" s="38">
        <f t="shared" si="9"/>
        <v>15397.310999999996</v>
      </c>
      <c r="C24" s="35">
        <v>12325.42</v>
      </c>
      <c r="D24" s="35">
        <f t="shared" si="10"/>
        <v>154</v>
      </c>
      <c r="E24" s="35">
        <f t="shared" si="11"/>
        <v>606.80699999999706</v>
      </c>
      <c r="F24" s="36">
        <f t="shared" si="12"/>
        <v>0.24923215598332518</v>
      </c>
      <c r="G24" s="37">
        <v>24.923190000000002</v>
      </c>
      <c r="H24" s="36">
        <f t="shared" si="13"/>
        <v>2.5598332517584588E-7</v>
      </c>
      <c r="I24" s="6"/>
      <c r="J24" s="40" t="s">
        <v>307</v>
      </c>
      <c r="K24" s="59">
        <f t="shared" si="14"/>
        <v>-70</v>
      </c>
      <c r="L24" s="59">
        <f t="shared" si="15"/>
        <v>875.4</v>
      </c>
      <c r="M24" s="41"/>
      <c r="N24" s="43"/>
      <c r="O24" s="41"/>
      <c r="P24" s="43"/>
      <c r="Q24" s="41"/>
      <c r="R24" s="43">
        <v>875.4</v>
      </c>
      <c r="S24" s="41"/>
      <c r="T24" s="43"/>
      <c r="U24" s="42">
        <v>-70</v>
      </c>
      <c r="V24" s="43"/>
      <c r="W24" s="41"/>
      <c r="X24" s="43"/>
      <c r="Y24" s="41"/>
      <c r="Z24" s="43"/>
      <c r="AA24" s="6">
        <v>2030</v>
      </c>
    </row>
    <row r="25" spans="1:40">
      <c r="A25" s="6">
        <v>2033</v>
      </c>
      <c r="B25" s="38">
        <f t="shared" si="9"/>
        <v>15397.310999999996</v>
      </c>
      <c r="C25" s="35">
        <v>12479.42</v>
      </c>
      <c r="D25" s="35">
        <f t="shared" si="10"/>
        <v>154</v>
      </c>
      <c r="E25" s="35">
        <f t="shared" si="11"/>
        <v>422.00699999999597</v>
      </c>
      <c r="F25" s="36">
        <f t="shared" si="12"/>
        <v>0.23381623504938498</v>
      </c>
      <c r="G25" s="37">
        <v>23.381599999999999</v>
      </c>
      <c r="H25" s="36">
        <f t="shared" si="13"/>
        <v>2.3504938498342121E-7</v>
      </c>
      <c r="I25" s="6"/>
      <c r="J25" s="6"/>
      <c r="K25" s="59">
        <f t="shared" si="14"/>
        <v>0</v>
      </c>
      <c r="L25" s="59">
        <f t="shared" si="15"/>
        <v>0</v>
      </c>
      <c r="M25" s="41"/>
      <c r="N25" s="43"/>
      <c r="O25" s="41"/>
      <c r="P25" s="43"/>
      <c r="Q25" s="41"/>
      <c r="R25" s="43"/>
      <c r="S25" s="41"/>
      <c r="T25" s="43"/>
      <c r="U25" s="41"/>
      <c r="V25" s="43"/>
      <c r="W25" s="41"/>
      <c r="X25" s="43"/>
      <c r="Y25" s="41"/>
      <c r="Z25" s="43"/>
      <c r="AA25" s="6">
        <v>2030</v>
      </c>
    </row>
    <row r="26" spans="1:40">
      <c r="A26" s="6">
        <v>2034</v>
      </c>
      <c r="B26" s="38">
        <f t="shared" si="9"/>
        <v>15397.310999999996</v>
      </c>
      <c r="C26" s="35">
        <v>12633.42</v>
      </c>
      <c r="D26" s="35">
        <f t="shared" si="10"/>
        <v>154</v>
      </c>
      <c r="E26" s="35">
        <f t="shared" si="11"/>
        <v>237.2069999999967</v>
      </c>
      <c r="F26" s="36">
        <f t="shared" si="12"/>
        <v>0.21877615087600949</v>
      </c>
      <c r="G26" s="37">
        <v>21.877600000000001</v>
      </c>
      <c r="H26" s="36">
        <f t="shared" si="13"/>
        <v>1.5087600949148516E-7</v>
      </c>
      <c r="I26" s="6"/>
      <c r="J26" s="6"/>
      <c r="K26" s="59">
        <f t="shared" si="14"/>
        <v>0</v>
      </c>
      <c r="L26" s="59">
        <f t="shared" si="15"/>
        <v>0</v>
      </c>
      <c r="M26" s="41"/>
      <c r="N26" s="43"/>
      <c r="O26" s="41"/>
      <c r="P26" s="43"/>
      <c r="Q26" s="41"/>
      <c r="R26" s="43"/>
      <c r="S26" s="41"/>
      <c r="T26" s="43"/>
      <c r="U26" s="41"/>
      <c r="V26" s="43"/>
      <c r="W26" s="41"/>
      <c r="X26" s="43"/>
      <c r="Y26" s="41"/>
      <c r="Z26" s="43"/>
      <c r="AA26" s="6">
        <v>2030</v>
      </c>
    </row>
    <row r="27" spans="1:40">
      <c r="A27" s="6">
        <v>2035</v>
      </c>
      <c r="B27" s="38">
        <f t="shared" si="9"/>
        <v>15397.310999999996</v>
      </c>
      <c r="C27" s="35">
        <v>12787.42</v>
      </c>
      <c r="D27" s="35">
        <f t="shared" si="10"/>
        <v>154</v>
      </c>
      <c r="E27" s="35">
        <f t="shared" si="11"/>
        <v>52.406999999997424</v>
      </c>
      <c r="F27" s="36">
        <f t="shared" si="12"/>
        <v>0.20409832475980269</v>
      </c>
      <c r="G27" s="37">
        <v>20.40981</v>
      </c>
      <c r="H27" s="36">
        <f t="shared" si="13"/>
        <v>2.2475980268610307E-7</v>
      </c>
      <c r="I27" s="6"/>
      <c r="J27" s="6"/>
      <c r="K27" s="59">
        <f t="shared" si="14"/>
        <v>0</v>
      </c>
      <c r="L27" s="59">
        <f t="shared" si="15"/>
        <v>0</v>
      </c>
      <c r="M27" s="41"/>
      <c r="N27" s="43"/>
      <c r="O27" s="41"/>
      <c r="P27" s="43"/>
      <c r="Q27" s="41"/>
      <c r="R27" s="43"/>
      <c r="S27" s="41"/>
      <c r="T27" s="43"/>
      <c r="U27" s="41"/>
      <c r="V27" s="43"/>
      <c r="W27" s="41"/>
      <c r="X27" s="43"/>
      <c r="Y27" s="41"/>
      <c r="Z27" s="43"/>
      <c r="AA27" s="6">
        <v>2030</v>
      </c>
    </row>
    <row r="28" spans="1:40">
      <c r="A28" s="6">
        <v>2036</v>
      </c>
      <c r="B28" s="38">
        <f t="shared" si="9"/>
        <v>15467.310999999996</v>
      </c>
      <c r="C28" s="35">
        <v>12941.42</v>
      </c>
      <c r="D28" s="35">
        <f t="shared" si="10"/>
        <v>154</v>
      </c>
      <c r="E28" s="35">
        <f t="shared" si="11"/>
        <v>-62.393000000003667</v>
      </c>
      <c r="F28" s="36">
        <f t="shared" si="12"/>
        <v>0.19517881345323743</v>
      </c>
      <c r="G28" s="37">
        <v>19.517859999999999</v>
      </c>
      <c r="H28" s="36">
        <f t="shared" si="13"/>
        <v>2.1345323744648148E-7</v>
      </c>
      <c r="I28" s="6"/>
      <c r="J28" s="97" t="s">
        <v>378</v>
      </c>
      <c r="K28" s="59">
        <f t="shared" si="14"/>
        <v>0</v>
      </c>
      <c r="L28" s="59">
        <f t="shared" si="15"/>
        <v>70</v>
      </c>
      <c r="M28" s="41"/>
      <c r="N28" s="43"/>
      <c r="O28" s="41"/>
      <c r="P28" s="43"/>
      <c r="Q28" s="41"/>
      <c r="R28" s="43"/>
      <c r="S28" s="41"/>
      <c r="T28" s="43"/>
      <c r="U28" s="41"/>
      <c r="V28" s="43">
        <v>70</v>
      </c>
      <c r="W28" s="41"/>
      <c r="X28" s="43"/>
      <c r="Y28" s="41"/>
      <c r="Z28" s="43"/>
      <c r="AA28" s="6">
        <v>2030</v>
      </c>
    </row>
    <row r="29" spans="1:40">
      <c r="A29" s="67"/>
      <c r="B29" s="68"/>
      <c r="C29" s="69"/>
      <c r="D29" s="69"/>
      <c r="E29" s="69"/>
      <c r="F29" s="70"/>
      <c r="G29" s="71"/>
      <c r="H29" s="70"/>
      <c r="I29" s="67"/>
      <c r="J29" s="67"/>
      <c r="K29" s="15"/>
      <c r="L29" s="15"/>
      <c r="M29" s="72"/>
      <c r="N29" s="73"/>
      <c r="O29" s="72"/>
      <c r="P29" s="73"/>
      <c r="Q29" s="72"/>
      <c r="R29" s="73"/>
      <c r="S29" s="72"/>
      <c r="T29" s="73"/>
      <c r="U29" s="72"/>
      <c r="V29" s="73"/>
      <c r="W29" s="72"/>
      <c r="X29" s="73"/>
      <c r="Y29" s="72"/>
      <c r="Z29" s="73"/>
      <c r="AA29" s="67"/>
    </row>
    <row r="31" spans="1:40">
      <c r="A31" s="64" t="s">
        <v>294</v>
      </c>
      <c r="G31" s="6"/>
      <c r="H31" s="6"/>
      <c r="I31" s="65" t="s">
        <v>283</v>
      </c>
      <c r="J31" s="65" t="s">
        <v>284</v>
      </c>
      <c r="K31" s="58" t="s">
        <v>332</v>
      </c>
      <c r="L31" s="58" t="s">
        <v>332</v>
      </c>
      <c r="M31" s="45" t="s">
        <v>315</v>
      </c>
      <c r="N31" s="45" t="s">
        <v>315</v>
      </c>
      <c r="O31" s="45" t="s">
        <v>0</v>
      </c>
      <c r="P31" s="45" t="s">
        <v>0</v>
      </c>
      <c r="Q31" s="45" t="s">
        <v>316</v>
      </c>
      <c r="R31" s="45" t="s">
        <v>316</v>
      </c>
      <c r="S31" s="45" t="s">
        <v>1</v>
      </c>
      <c r="T31" s="51" t="s">
        <v>1</v>
      </c>
      <c r="U31" s="48" t="s">
        <v>317</v>
      </c>
      <c r="V31" s="48" t="s">
        <v>317</v>
      </c>
      <c r="W31" s="50" t="s">
        <v>251</v>
      </c>
      <c r="X31" s="50" t="s">
        <v>251</v>
      </c>
      <c r="Y31" s="48" t="s">
        <v>318</v>
      </c>
      <c r="Z31" s="48" t="s">
        <v>318</v>
      </c>
      <c r="AA31" s="46" t="s">
        <v>294</v>
      </c>
    </row>
    <row r="32" spans="1:40" s="25" customFormat="1" ht="27.75" customHeight="1">
      <c r="A32" s="34" t="s">
        <v>285</v>
      </c>
      <c r="B32" s="34" t="s">
        <v>335</v>
      </c>
      <c r="C32" s="34" t="s">
        <v>286</v>
      </c>
      <c r="D32" s="34" t="s">
        <v>287</v>
      </c>
      <c r="E32" s="34" t="s">
        <v>334</v>
      </c>
      <c r="F32" s="34" t="s">
        <v>2</v>
      </c>
      <c r="G32" s="60" t="s">
        <v>319</v>
      </c>
      <c r="H32" s="60" t="s">
        <v>320</v>
      </c>
      <c r="I32" s="34" t="s">
        <v>290</v>
      </c>
      <c r="J32" s="44" t="s">
        <v>290</v>
      </c>
      <c r="K32" s="52" t="s">
        <v>288</v>
      </c>
      <c r="L32" s="52" t="s">
        <v>289</v>
      </c>
      <c r="M32" s="47" t="s">
        <v>288</v>
      </c>
      <c r="N32" s="47" t="s">
        <v>289</v>
      </c>
      <c r="O32" s="47" t="s">
        <v>288</v>
      </c>
      <c r="P32" s="47" t="s">
        <v>289</v>
      </c>
      <c r="Q32" s="47" t="s">
        <v>288</v>
      </c>
      <c r="R32" s="47" t="s">
        <v>289</v>
      </c>
      <c r="S32" s="47" t="s">
        <v>288</v>
      </c>
      <c r="T32" s="52" t="s">
        <v>289</v>
      </c>
      <c r="U32" s="49" t="s">
        <v>288</v>
      </c>
      <c r="V32" s="49" t="s">
        <v>289</v>
      </c>
      <c r="W32" s="49" t="s">
        <v>288</v>
      </c>
      <c r="X32" s="49" t="s">
        <v>289</v>
      </c>
      <c r="Y32" s="49" t="s">
        <v>288</v>
      </c>
      <c r="Z32" s="49" t="s">
        <v>289</v>
      </c>
      <c r="AA32" s="49" t="s">
        <v>285</v>
      </c>
    </row>
    <row r="33" spans="1:27">
      <c r="A33" s="6">
        <v>2011</v>
      </c>
      <c r="B33" s="38">
        <v>11697.33</v>
      </c>
      <c r="C33" s="35">
        <v>8747.4230000000007</v>
      </c>
      <c r="D33" s="35"/>
      <c r="E33" s="35">
        <f t="shared" ref="E33:E52" si="16">B33-C33*1.2</f>
        <v>1200.4223999999995</v>
      </c>
      <c r="F33" s="36">
        <f t="shared" ref="F33:F52" si="17">(B33-C33)/C33</f>
        <v>0.33723154807993155</v>
      </c>
      <c r="G33" s="37">
        <v>33.72316</v>
      </c>
      <c r="H33" s="36">
        <f t="shared" ref="H33:H52" si="18">F33-G33/100</f>
        <v>-5.1920068466770886E-8</v>
      </c>
      <c r="I33" s="6" t="s">
        <v>3</v>
      </c>
      <c r="J33" s="6" t="s">
        <v>312</v>
      </c>
      <c r="K33" s="59">
        <f t="shared" ref="K33:K51" si="19">M33+O33+Q33+S33+U33+W33+Y33</f>
        <v>-70</v>
      </c>
      <c r="L33" s="59">
        <f t="shared" ref="L33:L51" si="20">N33+P33+R33+T33+V33+X33+Z33</f>
        <v>158.05000000000001</v>
      </c>
      <c r="M33" s="42"/>
      <c r="N33" s="43"/>
      <c r="O33" s="42"/>
      <c r="P33" s="43"/>
      <c r="Q33" s="42"/>
      <c r="R33" s="43"/>
      <c r="S33" s="42"/>
      <c r="T33" s="43">
        <v>4</v>
      </c>
      <c r="U33" s="42">
        <f>-70</f>
        <v>-70</v>
      </c>
      <c r="V33" s="43">
        <f>154.05</f>
        <v>154.05000000000001</v>
      </c>
      <c r="W33" s="42"/>
      <c r="X33" s="43"/>
      <c r="Y33" s="42"/>
      <c r="Z33" s="43"/>
      <c r="AA33" s="6">
        <v>2011</v>
      </c>
    </row>
    <row r="34" spans="1:27">
      <c r="A34" s="6">
        <v>2012</v>
      </c>
      <c r="B34" s="38">
        <f t="shared" ref="B34:B52" si="21">B33+M34+N34+O34+P34+Q34+R34+S34+T34+U34+V34+W34+X34+Y34+Z34</f>
        <v>12014.15</v>
      </c>
      <c r="C34" s="35">
        <v>8858.4230000000007</v>
      </c>
      <c r="D34" s="35">
        <f t="shared" ref="D34:D52" si="22">C34-C33</f>
        <v>111</v>
      </c>
      <c r="E34" s="35">
        <f t="shared" si="16"/>
        <v>1384.0423999999985</v>
      </c>
      <c r="F34" s="36">
        <f t="shared" si="17"/>
        <v>0.3562402698539005</v>
      </c>
      <c r="G34" s="37">
        <v>35.624049999999997</v>
      </c>
      <c r="H34" s="36">
        <f t="shared" si="18"/>
        <v>-2.301460994558191E-7</v>
      </c>
      <c r="I34" s="6"/>
      <c r="J34" s="6" t="s">
        <v>321</v>
      </c>
      <c r="K34" s="59">
        <f t="shared" si="19"/>
        <v>-308.10000000000002</v>
      </c>
      <c r="L34" s="59">
        <f t="shared" si="20"/>
        <v>624.91999999999996</v>
      </c>
      <c r="M34" s="42"/>
      <c r="N34" s="43"/>
      <c r="O34" s="42"/>
      <c r="P34" s="43"/>
      <c r="Q34" s="42"/>
      <c r="R34" s="43"/>
      <c r="S34" s="42"/>
      <c r="T34" s="43"/>
      <c r="U34" s="42">
        <f>-154.05*2</f>
        <v>-308.10000000000002</v>
      </c>
      <c r="V34" s="43">
        <f>156.23*4</f>
        <v>624.91999999999996</v>
      </c>
      <c r="W34" s="42"/>
      <c r="X34" s="43"/>
      <c r="Y34" s="42"/>
      <c r="Z34" s="43"/>
      <c r="AA34" s="6">
        <v>2012</v>
      </c>
    </row>
    <row r="35" spans="1:27">
      <c r="A35" s="6">
        <v>2013</v>
      </c>
      <c r="B35" s="38">
        <f t="shared" si="21"/>
        <v>12054.701999999999</v>
      </c>
      <c r="C35" s="35">
        <v>8918.4230000000007</v>
      </c>
      <c r="D35" s="35">
        <f t="shared" si="22"/>
        <v>60</v>
      </c>
      <c r="E35" s="35">
        <f t="shared" si="16"/>
        <v>1352.5943999999981</v>
      </c>
      <c r="F35" s="36">
        <f t="shared" si="17"/>
        <v>0.35166295655633273</v>
      </c>
      <c r="G35" s="37">
        <v>35.166319999999999</v>
      </c>
      <c r="H35" s="36">
        <f t="shared" si="18"/>
        <v>-2.4344366728046296E-7</v>
      </c>
      <c r="I35" s="6" t="s">
        <v>261</v>
      </c>
      <c r="J35" s="63" t="s">
        <v>322</v>
      </c>
      <c r="K35" s="59">
        <f t="shared" si="19"/>
        <v>-110</v>
      </c>
      <c r="L35" s="59">
        <f t="shared" si="20"/>
        <v>150.55200000000002</v>
      </c>
      <c r="M35" s="42"/>
      <c r="N35" s="43"/>
      <c r="O35" s="42"/>
      <c r="P35" s="43"/>
      <c r="Q35" s="42"/>
      <c r="R35" s="43"/>
      <c r="S35" s="42"/>
      <c r="T35" s="43">
        <v>150.55200000000002</v>
      </c>
      <c r="U35" s="42"/>
      <c r="V35" s="43"/>
      <c r="W35" s="42"/>
      <c r="X35" s="43"/>
      <c r="Y35" s="42">
        <v>-110</v>
      </c>
      <c r="Z35" s="43"/>
      <c r="AA35" s="6">
        <v>2013</v>
      </c>
    </row>
    <row r="36" spans="1:27">
      <c r="A36" s="6">
        <v>2014</v>
      </c>
      <c r="B36" s="38">
        <f t="shared" si="21"/>
        <v>11923.501999999999</v>
      </c>
      <c r="C36" s="35">
        <v>8882.4230000000007</v>
      </c>
      <c r="D36" s="35">
        <f t="shared" si="22"/>
        <v>-36</v>
      </c>
      <c r="E36" s="35">
        <f t="shared" si="16"/>
        <v>1264.5943999999981</v>
      </c>
      <c r="F36" s="36">
        <f t="shared" si="17"/>
        <v>0.34237043203189016</v>
      </c>
      <c r="G36" s="37">
        <v>34.237070000000003</v>
      </c>
      <c r="H36" s="36">
        <f t="shared" si="18"/>
        <v>-2.6796810986828845E-7</v>
      </c>
      <c r="I36" s="53" t="s">
        <v>337</v>
      </c>
      <c r="J36" s="63"/>
      <c r="K36" s="59">
        <f t="shared" si="19"/>
        <v>-131.19999999999999</v>
      </c>
      <c r="L36" s="59">
        <f t="shared" si="20"/>
        <v>0</v>
      </c>
      <c r="M36" s="42"/>
      <c r="N36" s="43"/>
      <c r="O36" s="42"/>
      <c r="P36" s="43"/>
      <c r="Q36" s="42"/>
      <c r="R36" s="43"/>
      <c r="S36" s="42"/>
      <c r="T36" s="43"/>
      <c r="U36" s="42">
        <f>-114.2 -17</f>
        <v>-131.19999999999999</v>
      </c>
      <c r="V36" s="43"/>
      <c r="W36" s="42"/>
      <c r="X36" s="43"/>
      <c r="Y36" s="42"/>
      <c r="Z36" s="43"/>
      <c r="AA36" s="6">
        <v>2014</v>
      </c>
    </row>
    <row r="37" spans="1:27">
      <c r="A37" s="6">
        <v>2015</v>
      </c>
      <c r="B37" s="38">
        <f t="shared" si="21"/>
        <v>11923.501999999999</v>
      </c>
      <c r="C37" s="35">
        <v>8925.4230000000007</v>
      </c>
      <c r="D37" s="35">
        <f t="shared" si="22"/>
        <v>43</v>
      </c>
      <c r="E37" s="35">
        <f t="shared" si="16"/>
        <v>1212.9943999999978</v>
      </c>
      <c r="F37" s="39">
        <f t="shared" si="17"/>
        <v>0.33590329556369458</v>
      </c>
      <c r="G37" s="37">
        <v>33.590350000000001</v>
      </c>
      <c r="H37" s="36">
        <f t="shared" si="18"/>
        <v>-2.0443630543987013E-7</v>
      </c>
      <c r="I37" s="6" t="s">
        <v>329</v>
      </c>
      <c r="J37" s="6"/>
      <c r="K37" s="59">
        <f t="shared" si="19"/>
        <v>0</v>
      </c>
      <c r="L37" s="59">
        <f t="shared" si="20"/>
        <v>0</v>
      </c>
      <c r="M37" s="42"/>
      <c r="N37" s="43"/>
      <c r="O37" s="42"/>
      <c r="P37" s="43"/>
      <c r="Q37" s="42"/>
      <c r="R37" s="43"/>
      <c r="S37" s="42"/>
      <c r="T37" s="43"/>
      <c r="U37" s="42"/>
      <c r="V37" s="43"/>
      <c r="W37" s="42"/>
      <c r="X37" s="43"/>
      <c r="Y37" s="42"/>
      <c r="Z37" s="43"/>
      <c r="AA37" s="6">
        <v>2015</v>
      </c>
    </row>
    <row r="38" spans="1:27">
      <c r="A38" s="6">
        <v>2016</v>
      </c>
      <c r="B38" s="38">
        <f t="shared" si="21"/>
        <v>11380.501999999999</v>
      </c>
      <c r="C38" s="35">
        <v>8834.4230000000007</v>
      </c>
      <c r="D38" s="35">
        <f t="shared" si="22"/>
        <v>-91</v>
      </c>
      <c r="E38" s="35">
        <f t="shared" si="16"/>
        <v>779.1943999999985</v>
      </c>
      <c r="F38" s="39">
        <f t="shared" si="17"/>
        <v>0.28819980659744249</v>
      </c>
      <c r="G38" s="37">
        <v>28.82</v>
      </c>
      <c r="H38" s="36">
        <f t="shared" si="18"/>
        <v>-1.9340255752453572E-7</v>
      </c>
      <c r="I38" s="53" t="s">
        <v>336</v>
      </c>
      <c r="J38" s="6"/>
      <c r="K38" s="59">
        <f t="shared" si="19"/>
        <v>-543</v>
      </c>
      <c r="L38" s="59">
        <f t="shared" si="20"/>
        <v>0</v>
      </c>
      <c r="M38" s="42"/>
      <c r="N38" s="43"/>
      <c r="O38" s="42">
        <f>-AL21</f>
        <v>-131</v>
      </c>
      <c r="P38" s="43"/>
      <c r="Q38" s="42"/>
      <c r="R38" s="43"/>
      <c r="S38" s="42"/>
      <c r="T38" s="43"/>
      <c r="U38" s="42">
        <f>-341-71</f>
        <v>-412</v>
      </c>
      <c r="V38" s="43"/>
      <c r="W38" s="42"/>
      <c r="X38" s="43"/>
      <c r="Y38" s="42"/>
      <c r="Z38" s="43"/>
      <c r="AA38" s="6">
        <v>2016</v>
      </c>
    </row>
    <row r="39" spans="1:27">
      <c r="A39" s="6">
        <v>2017</v>
      </c>
      <c r="B39" s="38">
        <f t="shared" si="21"/>
        <v>11380.501999999999</v>
      </c>
      <c r="C39" s="35">
        <v>8891.4230000000007</v>
      </c>
      <c r="D39" s="35">
        <f t="shared" si="22"/>
        <v>57</v>
      </c>
      <c r="E39" s="35">
        <f t="shared" si="16"/>
        <v>710.79439999999886</v>
      </c>
      <c r="F39" s="39">
        <f t="shared" si="17"/>
        <v>0.2799415796549099</v>
      </c>
      <c r="G39" s="37">
        <v>27.99418</v>
      </c>
      <c r="H39" s="36">
        <f t="shared" si="18"/>
        <v>-2.2034509011836789E-7</v>
      </c>
      <c r="I39" s="6"/>
      <c r="J39" s="6"/>
      <c r="K39" s="59">
        <f t="shared" si="19"/>
        <v>0</v>
      </c>
      <c r="L39" s="59">
        <f t="shared" si="20"/>
        <v>0</v>
      </c>
      <c r="M39" s="42"/>
      <c r="N39" s="43"/>
      <c r="O39" s="42"/>
      <c r="P39" s="43"/>
      <c r="Q39" s="42"/>
      <c r="R39" s="43"/>
      <c r="S39" s="42"/>
      <c r="T39" s="43"/>
      <c r="U39" s="42"/>
      <c r="V39" s="43"/>
      <c r="W39" s="42"/>
      <c r="X39" s="43"/>
      <c r="Y39" s="42"/>
      <c r="Z39" s="43"/>
      <c r="AA39" s="6">
        <v>2017</v>
      </c>
    </row>
    <row r="40" spans="1:27">
      <c r="A40" s="6">
        <v>2018</v>
      </c>
      <c r="B40" s="38">
        <f t="shared" si="21"/>
        <v>11380.501999999999</v>
      </c>
      <c r="C40" s="35">
        <v>8948.4230000000007</v>
      </c>
      <c r="D40" s="35">
        <f t="shared" si="22"/>
        <v>57</v>
      </c>
      <c r="E40" s="35">
        <f t="shared" si="16"/>
        <v>642.3943999999974</v>
      </c>
      <c r="F40" s="39">
        <f t="shared" si="17"/>
        <v>0.2717885598389792</v>
      </c>
      <c r="G40" s="37">
        <v>27.178879999999999</v>
      </c>
      <c r="H40" s="36">
        <f t="shared" si="18"/>
        <v>-2.4016102079249535E-7</v>
      </c>
      <c r="I40" s="6"/>
      <c r="J40" s="6"/>
      <c r="K40" s="59">
        <f t="shared" si="19"/>
        <v>0</v>
      </c>
      <c r="L40" s="59">
        <f t="shared" si="20"/>
        <v>0</v>
      </c>
      <c r="M40" s="42"/>
      <c r="N40" s="43"/>
      <c r="O40" s="42"/>
      <c r="P40" s="43"/>
      <c r="Q40" s="42"/>
      <c r="R40" s="43"/>
      <c r="S40" s="42"/>
      <c r="T40" s="43"/>
      <c r="U40" s="42"/>
      <c r="V40" s="43"/>
      <c r="W40" s="42"/>
      <c r="X40" s="43"/>
      <c r="Y40" s="42"/>
      <c r="Z40" s="43"/>
      <c r="AA40" s="6">
        <v>2018</v>
      </c>
    </row>
    <row r="41" spans="1:27">
      <c r="A41" s="6">
        <v>2019</v>
      </c>
      <c r="B41" s="38">
        <f t="shared" si="21"/>
        <v>11380.501999999999</v>
      </c>
      <c r="C41" s="35">
        <v>9268.4230000000007</v>
      </c>
      <c r="D41" s="35">
        <f t="shared" si="22"/>
        <v>320</v>
      </c>
      <c r="E41" s="35">
        <f t="shared" si="16"/>
        <v>258.3943999999974</v>
      </c>
      <c r="F41" s="39">
        <f t="shared" si="17"/>
        <v>0.2278790037960069</v>
      </c>
      <c r="G41" s="37">
        <v>22.78792</v>
      </c>
      <c r="H41" s="36">
        <f t="shared" si="18"/>
        <v>-1.9620399310804615E-7</v>
      </c>
      <c r="I41" s="53"/>
      <c r="J41" s="6"/>
      <c r="K41" s="59">
        <f t="shared" si="19"/>
        <v>0</v>
      </c>
      <c r="L41" s="59">
        <f t="shared" si="20"/>
        <v>0</v>
      </c>
      <c r="M41" s="42"/>
      <c r="N41" s="43"/>
      <c r="O41" s="42"/>
      <c r="P41" s="43"/>
      <c r="Q41" s="42"/>
      <c r="R41" s="43"/>
      <c r="S41" s="42"/>
      <c r="T41" s="43"/>
      <c r="U41" s="42"/>
      <c r="V41" s="43"/>
      <c r="W41" s="42"/>
      <c r="X41" s="43"/>
      <c r="Y41" s="42"/>
      <c r="Z41" s="43"/>
      <c r="AA41" s="6">
        <v>2019</v>
      </c>
    </row>
    <row r="42" spans="1:27">
      <c r="A42" s="6">
        <v>2020</v>
      </c>
      <c r="B42" s="38">
        <f t="shared" si="21"/>
        <v>11558.001999999999</v>
      </c>
      <c r="C42" s="35">
        <v>9354.4230000000007</v>
      </c>
      <c r="D42" s="35">
        <f t="shared" si="22"/>
        <v>86</v>
      </c>
      <c r="E42" s="35">
        <f t="shared" si="16"/>
        <v>332.6943999999985</v>
      </c>
      <c r="F42" s="39">
        <f t="shared" si="17"/>
        <v>0.23556546459359362</v>
      </c>
      <c r="G42" s="37">
        <v>23.55667</v>
      </c>
      <c r="H42" s="36">
        <f t="shared" si="18"/>
        <v>-1.2354064063968551E-6</v>
      </c>
      <c r="I42" s="6"/>
      <c r="J42" s="40" t="s">
        <v>344</v>
      </c>
      <c r="K42" s="59">
        <f t="shared" si="19"/>
        <v>0</v>
      </c>
      <c r="L42" s="59">
        <f t="shared" si="20"/>
        <v>177.5</v>
      </c>
      <c r="M42" s="42"/>
      <c r="N42" s="43">
        <v>177.5</v>
      </c>
      <c r="O42" s="42"/>
      <c r="P42" s="43"/>
      <c r="Q42" s="42"/>
      <c r="R42" s="43"/>
      <c r="S42" s="42"/>
      <c r="T42" s="43"/>
      <c r="U42" s="42"/>
      <c r="V42" s="43"/>
      <c r="W42" s="42"/>
      <c r="X42" s="43"/>
      <c r="Y42" s="42"/>
      <c r="Z42" s="43"/>
      <c r="AA42" s="6">
        <v>2020</v>
      </c>
    </row>
    <row r="43" spans="1:27">
      <c r="A43" s="6">
        <v>2021</v>
      </c>
      <c r="B43" s="38">
        <f t="shared" si="21"/>
        <v>12457.001999999999</v>
      </c>
      <c r="C43" s="35">
        <v>9446.4230000000007</v>
      </c>
      <c r="D43" s="35">
        <f t="shared" si="22"/>
        <v>92</v>
      </c>
      <c r="E43" s="35">
        <f t="shared" si="16"/>
        <v>1121.2943999999989</v>
      </c>
      <c r="F43" s="39">
        <f t="shared" si="17"/>
        <v>0.31870042237151541</v>
      </c>
      <c r="G43" s="37">
        <v>31.870170000000002</v>
      </c>
      <c r="H43" s="36">
        <f t="shared" si="18"/>
        <v>-1.2776284846194308E-6</v>
      </c>
      <c r="I43" s="6" t="s">
        <v>315</v>
      </c>
      <c r="J43" s="40" t="s">
        <v>308</v>
      </c>
      <c r="K43" s="59">
        <f t="shared" si="19"/>
        <v>-193</v>
      </c>
      <c r="L43" s="59">
        <f t="shared" si="20"/>
        <v>1092</v>
      </c>
      <c r="M43" s="42">
        <f>-AL9-AL14-AL12</f>
        <v>-193</v>
      </c>
      <c r="N43" s="43"/>
      <c r="O43" s="42"/>
      <c r="P43" s="43"/>
      <c r="Q43" s="42"/>
      <c r="R43" s="43"/>
      <c r="S43" s="42"/>
      <c r="T43" s="43">
        <f>546*2</f>
        <v>1092</v>
      </c>
      <c r="U43" s="42"/>
      <c r="V43" s="43"/>
      <c r="W43" s="42"/>
      <c r="X43" s="43"/>
      <c r="Y43" s="42"/>
      <c r="Z43" s="43"/>
      <c r="AA43" s="6">
        <v>2021</v>
      </c>
    </row>
    <row r="44" spans="1:27">
      <c r="A44" s="6">
        <v>2022</v>
      </c>
      <c r="B44" s="38">
        <f t="shared" si="21"/>
        <v>12457.001999999999</v>
      </c>
      <c r="C44" s="35">
        <v>9540.4230000000007</v>
      </c>
      <c r="D44" s="35">
        <f t="shared" si="22"/>
        <v>94</v>
      </c>
      <c r="E44" s="35">
        <f t="shared" si="16"/>
        <v>1008.4943999999978</v>
      </c>
      <c r="F44" s="39">
        <f t="shared" si="17"/>
        <v>0.30570751422657022</v>
      </c>
      <c r="G44" s="37">
        <v>30.570879999999999</v>
      </c>
      <c r="H44" s="36">
        <f t="shared" si="18"/>
        <v>-1.2857734297821999E-6</v>
      </c>
      <c r="I44" s="6"/>
      <c r="J44" s="6"/>
      <c r="K44" s="59">
        <f t="shared" si="19"/>
        <v>0</v>
      </c>
      <c r="L44" s="59">
        <f t="shared" si="20"/>
        <v>0</v>
      </c>
      <c r="M44" s="42"/>
      <c r="N44" s="43"/>
      <c r="O44" s="42"/>
      <c r="P44" s="43"/>
      <c r="Q44" s="42"/>
      <c r="R44" s="43"/>
      <c r="S44" s="42"/>
      <c r="T44" s="43"/>
      <c r="U44" s="42"/>
      <c r="V44" s="43"/>
      <c r="W44" s="42"/>
      <c r="X44" s="43"/>
      <c r="Y44" s="42"/>
      <c r="Z44" s="43"/>
      <c r="AA44" s="6">
        <v>2022</v>
      </c>
    </row>
    <row r="45" spans="1:27">
      <c r="A45" s="6">
        <v>2023</v>
      </c>
      <c r="B45" s="38">
        <f t="shared" si="21"/>
        <v>13549.001999999999</v>
      </c>
      <c r="C45" s="35">
        <v>9639.4230000000007</v>
      </c>
      <c r="D45" s="35">
        <f t="shared" si="22"/>
        <v>99</v>
      </c>
      <c r="E45" s="35">
        <f t="shared" si="16"/>
        <v>1981.6943999999985</v>
      </c>
      <c r="F45" s="39">
        <f t="shared" si="17"/>
        <v>0.4055822635856936</v>
      </c>
      <c r="G45" s="37">
        <v>40.558349999999997</v>
      </c>
      <c r="H45" s="36">
        <f t="shared" si="18"/>
        <v>-1.2364143063825495E-6</v>
      </c>
      <c r="I45" s="6"/>
      <c r="J45" s="40" t="s">
        <v>311</v>
      </c>
      <c r="K45" s="59">
        <f t="shared" si="19"/>
        <v>0</v>
      </c>
      <c r="L45" s="59">
        <f t="shared" si="20"/>
        <v>1092</v>
      </c>
      <c r="M45" s="42"/>
      <c r="N45" s="43"/>
      <c r="O45" s="42"/>
      <c r="P45" s="43"/>
      <c r="Q45" s="42"/>
      <c r="R45" s="43"/>
      <c r="S45" s="42"/>
      <c r="T45" s="43">
        <f>546*2</f>
        <v>1092</v>
      </c>
      <c r="U45" s="42"/>
      <c r="V45" s="43"/>
      <c r="W45" s="42"/>
      <c r="X45" s="43"/>
      <c r="Y45" s="42"/>
      <c r="Z45" s="43"/>
      <c r="AA45" s="6">
        <v>2023</v>
      </c>
    </row>
    <row r="46" spans="1:27">
      <c r="A46" s="6">
        <v>2024</v>
      </c>
      <c r="B46" s="38">
        <f t="shared" si="21"/>
        <v>13263.207999999997</v>
      </c>
      <c r="C46" s="35">
        <v>9739.4230000000007</v>
      </c>
      <c r="D46" s="35">
        <f t="shared" si="22"/>
        <v>100</v>
      </c>
      <c r="E46" s="35">
        <f t="shared" si="16"/>
        <v>1575.9003999999968</v>
      </c>
      <c r="F46" s="39">
        <f t="shared" si="17"/>
        <v>0.36180634109433341</v>
      </c>
      <c r="G46" s="37">
        <v>36.180729999999997</v>
      </c>
      <c r="H46" s="36">
        <f t="shared" si="18"/>
        <v>-9.5890566653711318E-7</v>
      </c>
      <c r="I46" s="53" t="s">
        <v>339</v>
      </c>
      <c r="J46" s="40" t="s">
        <v>307</v>
      </c>
      <c r="K46" s="59">
        <f t="shared" si="19"/>
        <v>-1052.684</v>
      </c>
      <c r="L46" s="59">
        <f t="shared" si="20"/>
        <v>766.89</v>
      </c>
      <c r="M46" s="42"/>
      <c r="N46" s="43"/>
      <c r="O46" s="42">
        <f>-494</f>
        <v>-494</v>
      </c>
      <c r="P46" s="43"/>
      <c r="Q46" s="42"/>
      <c r="R46" s="43">
        <v>766.89</v>
      </c>
      <c r="S46" s="42"/>
      <c r="T46" s="43"/>
      <c r="U46" s="42">
        <f>-159.828*3</f>
        <v>-479.48400000000004</v>
      </c>
      <c r="V46" s="43"/>
      <c r="W46" s="42"/>
      <c r="X46" s="43"/>
      <c r="Y46" s="42">
        <v>-79.2</v>
      </c>
      <c r="Z46" s="43"/>
      <c r="AA46" s="6">
        <v>2024</v>
      </c>
    </row>
    <row r="47" spans="1:27">
      <c r="A47" s="6">
        <v>2025</v>
      </c>
      <c r="B47" s="38">
        <f t="shared" si="21"/>
        <v>12773.207999999997</v>
      </c>
      <c r="C47" s="35">
        <v>9842.4230000000007</v>
      </c>
      <c r="D47" s="35">
        <f t="shared" si="22"/>
        <v>103</v>
      </c>
      <c r="E47" s="35">
        <f t="shared" si="16"/>
        <v>962.30039999999644</v>
      </c>
      <c r="F47" s="39">
        <f t="shared" si="17"/>
        <v>0.29777068106095378</v>
      </c>
      <c r="G47" s="37">
        <v>29.777170000000002</v>
      </c>
      <c r="H47" s="36">
        <f t="shared" si="18"/>
        <v>-1.0189390462489456E-6</v>
      </c>
      <c r="I47" s="53" t="s">
        <v>340</v>
      </c>
      <c r="J47" s="6"/>
      <c r="K47" s="59">
        <f t="shared" si="19"/>
        <v>-490</v>
      </c>
      <c r="L47" s="59">
        <f t="shared" si="20"/>
        <v>0</v>
      </c>
      <c r="M47" s="42"/>
      <c r="N47" s="43"/>
      <c r="O47" s="42">
        <f>-375</f>
        <v>-375</v>
      </c>
      <c r="P47" s="43"/>
      <c r="Q47" s="42"/>
      <c r="R47" s="43"/>
      <c r="S47" s="42"/>
      <c r="T47" s="43"/>
      <c r="U47" s="42"/>
      <c r="V47" s="43"/>
      <c r="W47" s="42"/>
      <c r="X47" s="43"/>
      <c r="Y47" s="42">
        <v>-115</v>
      </c>
      <c r="Z47" s="43"/>
      <c r="AA47" s="6">
        <v>2025</v>
      </c>
    </row>
    <row r="48" spans="1:27">
      <c r="A48" s="6">
        <v>2026</v>
      </c>
      <c r="B48" s="38">
        <f t="shared" si="21"/>
        <v>12699.207999999997</v>
      </c>
      <c r="C48" s="35">
        <v>9947.4230000000007</v>
      </c>
      <c r="D48" s="35">
        <f t="shared" si="22"/>
        <v>105</v>
      </c>
      <c r="E48" s="35">
        <f t="shared" si="16"/>
        <v>762.30039999999644</v>
      </c>
      <c r="F48" s="39">
        <f t="shared" si="17"/>
        <v>0.27663295307739461</v>
      </c>
      <c r="G48" s="37">
        <v>27.66339</v>
      </c>
      <c r="H48" s="36">
        <f t="shared" si="18"/>
        <v>-9.4692260538264961E-7</v>
      </c>
      <c r="I48" s="53" t="s">
        <v>338</v>
      </c>
      <c r="J48" s="6"/>
      <c r="K48" s="59">
        <f t="shared" si="19"/>
        <v>-74</v>
      </c>
      <c r="L48" s="59">
        <f t="shared" si="20"/>
        <v>0</v>
      </c>
      <c r="M48" s="42"/>
      <c r="N48" s="43"/>
      <c r="O48" s="42"/>
      <c r="P48" s="43"/>
      <c r="Q48" s="42"/>
      <c r="R48" s="43"/>
      <c r="S48" s="42"/>
      <c r="T48" s="43"/>
      <c r="U48" s="42"/>
      <c r="V48" s="43"/>
      <c r="W48" s="42"/>
      <c r="X48" s="43"/>
      <c r="Y48" s="42">
        <v>-74</v>
      </c>
      <c r="Z48" s="43"/>
      <c r="AA48" s="6">
        <v>2026</v>
      </c>
    </row>
    <row r="49" spans="1:27">
      <c r="A49" s="6">
        <v>2027</v>
      </c>
      <c r="B49" s="38">
        <f t="shared" si="21"/>
        <v>12841.177999999996</v>
      </c>
      <c r="C49" s="35">
        <v>10051.42</v>
      </c>
      <c r="D49" s="35">
        <f t="shared" si="22"/>
        <v>103.99699999999939</v>
      </c>
      <c r="E49" s="35">
        <f t="shared" si="16"/>
        <v>779.47399999999652</v>
      </c>
      <c r="F49" s="39">
        <f t="shared" si="17"/>
        <v>0.27754864486808789</v>
      </c>
      <c r="G49" s="37">
        <v>27.754919999999998</v>
      </c>
      <c r="H49" s="36">
        <f t="shared" si="18"/>
        <v>-5.5513191210554425E-7</v>
      </c>
      <c r="I49" s="6" t="s">
        <v>310</v>
      </c>
      <c r="J49" s="40" t="s">
        <v>307</v>
      </c>
      <c r="K49" s="59">
        <f t="shared" si="19"/>
        <v>-624.91999999999996</v>
      </c>
      <c r="L49" s="59">
        <f t="shared" si="20"/>
        <v>766.89</v>
      </c>
      <c r="M49" s="42"/>
      <c r="N49" s="43"/>
      <c r="O49" s="42"/>
      <c r="P49" s="43"/>
      <c r="Q49" s="42"/>
      <c r="R49" s="43">
        <v>766.89</v>
      </c>
      <c r="S49" s="42"/>
      <c r="T49" s="43"/>
      <c r="U49" s="42">
        <f>-156.23*4</f>
        <v>-624.91999999999996</v>
      </c>
      <c r="V49" s="43"/>
      <c r="W49" s="42"/>
      <c r="X49" s="43"/>
      <c r="Y49" s="42"/>
      <c r="Z49" s="43"/>
      <c r="AA49" s="6">
        <v>2027</v>
      </c>
    </row>
    <row r="50" spans="1:27">
      <c r="A50" s="6">
        <v>2028</v>
      </c>
      <c r="B50" s="38">
        <f t="shared" si="21"/>
        <v>12841.177999999996</v>
      </c>
      <c r="C50" s="35">
        <v>10156.42</v>
      </c>
      <c r="D50" s="35">
        <f t="shared" si="22"/>
        <v>105</v>
      </c>
      <c r="E50" s="35">
        <f t="shared" si="16"/>
        <v>653.47399999999652</v>
      </c>
      <c r="F50" s="39">
        <f t="shared" si="17"/>
        <v>0.26434097841562243</v>
      </c>
      <c r="G50" s="37">
        <v>26.434159999999999</v>
      </c>
      <c r="H50" s="36">
        <f t="shared" si="18"/>
        <v>-6.2158437758030871E-7</v>
      </c>
      <c r="I50" s="6"/>
      <c r="J50" s="6"/>
      <c r="K50" s="59">
        <f t="shared" si="19"/>
        <v>0</v>
      </c>
      <c r="L50" s="59">
        <f t="shared" si="20"/>
        <v>0</v>
      </c>
      <c r="M50" s="42"/>
      <c r="N50" s="43"/>
      <c r="O50" s="42"/>
      <c r="P50" s="43"/>
      <c r="Q50" s="42"/>
      <c r="R50" s="43"/>
      <c r="S50" s="42"/>
      <c r="T50" s="43"/>
      <c r="U50" s="42"/>
      <c r="V50" s="43"/>
      <c r="W50" s="42"/>
      <c r="X50" s="43"/>
      <c r="Y50" s="42"/>
      <c r="Z50" s="43"/>
      <c r="AA50" s="6">
        <v>2028</v>
      </c>
    </row>
    <row r="51" spans="1:27">
      <c r="A51" s="6">
        <v>2029</v>
      </c>
      <c r="B51" s="38">
        <f t="shared" si="21"/>
        <v>13018.677999999996</v>
      </c>
      <c r="C51" s="35">
        <v>10261.42</v>
      </c>
      <c r="D51" s="35">
        <f t="shared" si="22"/>
        <v>105</v>
      </c>
      <c r="E51" s="35">
        <f t="shared" si="16"/>
        <v>704.97399999999652</v>
      </c>
      <c r="F51" s="39">
        <f t="shared" si="17"/>
        <v>0.26870140779736101</v>
      </c>
      <c r="G51" s="37">
        <v>26.870290000000001</v>
      </c>
      <c r="H51" s="36">
        <f t="shared" si="18"/>
        <v>-1.4922026390085108E-6</v>
      </c>
      <c r="I51" s="6"/>
      <c r="J51" s="40" t="s">
        <v>344</v>
      </c>
      <c r="K51" s="59">
        <f t="shared" si="19"/>
        <v>0</v>
      </c>
      <c r="L51" s="59">
        <f t="shared" si="20"/>
        <v>177.5</v>
      </c>
      <c r="M51" s="41"/>
      <c r="N51" s="43">
        <v>177.5</v>
      </c>
      <c r="O51" s="41"/>
      <c r="P51" s="43"/>
      <c r="Q51" s="41"/>
      <c r="R51" s="43"/>
      <c r="S51" s="41"/>
      <c r="T51" s="43"/>
      <c r="U51" s="41"/>
      <c r="V51" s="43"/>
      <c r="W51" s="41"/>
      <c r="X51" s="43"/>
      <c r="Y51" s="41"/>
      <c r="Z51" s="43"/>
      <c r="AA51" s="6">
        <v>2029</v>
      </c>
    </row>
    <row r="52" spans="1:27">
      <c r="A52" s="6">
        <v>2030</v>
      </c>
      <c r="B52" s="38">
        <f t="shared" si="21"/>
        <v>13018.677999999996</v>
      </c>
      <c r="C52" s="35">
        <v>10368.42</v>
      </c>
      <c r="D52" s="35">
        <f t="shared" si="22"/>
        <v>107</v>
      </c>
      <c r="E52" s="35">
        <f t="shared" si="16"/>
        <v>576.57399999999689</v>
      </c>
      <c r="F52" s="39">
        <f t="shared" si="17"/>
        <v>0.25560866554402661</v>
      </c>
      <c r="G52" s="37">
        <v>25.561070000000001</v>
      </c>
      <c r="H52" s="36">
        <f t="shared" si="18"/>
        <v>-2.0344559734097878E-6</v>
      </c>
      <c r="I52" s="6"/>
      <c r="J52" s="6"/>
      <c r="K52" s="59">
        <f t="shared" ref="K52:K58" si="23">M52+O52+Q52+S52+U52+W52+Y52</f>
        <v>0</v>
      </c>
      <c r="L52" s="59">
        <f t="shared" ref="L52:L58" si="24">N52+P52+R52+T52+V52+X52+Z52</f>
        <v>0</v>
      </c>
      <c r="M52" s="41"/>
      <c r="N52" s="43"/>
      <c r="O52" s="41"/>
      <c r="P52" s="43"/>
      <c r="Q52" s="41"/>
      <c r="R52" s="43"/>
      <c r="S52" s="41"/>
      <c r="T52" s="43"/>
      <c r="U52" s="41"/>
      <c r="V52" s="43"/>
      <c r="W52" s="41"/>
      <c r="X52" s="43"/>
      <c r="Y52" s="41"/>
      <c r="Z52" s="43"/>
      <c r="AA52" s="6">
        <v>2030</v>
      </c>
    </row>
    <row r="53" spans="1:27">
      <c r="A53" s="6">
        <v>2031</v>
      </c>
      <c r="B53" s="38">
        <f t="shared" ref="B53:B58" si="25">B52+M53+N53+O53+P53+Q53+R53+S53+T53+U53+V53+W53+X53+Y53+Z53</f>
        <v>13785.567999999996</v>
      </c>
      <c r="C53" s="35">
        <v>10473.620000000001</v>
      </c>
      <c r="D53" s="35">
        <f t="shared" ref="D53:D58" si="26">C53-C52</f>
        <v>105.20000000000073</v>
      </c>
      <c r="E53" s="35">
        <f t="shared" ref="E53:E58" si="27">B53-C53*1.2</f>
        <v>1217.2239999999947</v>
      </c>
      <c r="F53" s="39">
        <f t="shared" ref="F53:F58" si="28">(B53-C53)/C53</f>
        <v>0.31621807932691798</v>
      </c>
      <c r="G53" s="37">
        <v>31.622</v>
      </c>
      <c r="H53" s="36">
        <f t="shared" ref="H53:H58" si="29">F53-G53/100</f>
        <v>-1.9206730820231499E-6</v>
      </c>
      <c r="I53" s="6"/>
      <c r="J53" s="40" t="s">
        <v>307</v>
      </c>
      <c r="K53" s="59">
        <f t="shared" si="23"/>
        <v>0</v>
      </c>
      <c r="L53" s="59">
        <f t="shared" si="24"/>
        <v>766.89</v>
      </c>
      <c r="M53" s="41"/>
      <c r="N53" s="43"/>
      <c r="O53" s="41"/>
      <c r="P53" s="43"/>
      <c r="Q53" s="41"/>
      <c r="R53" s="43">
        <v>766.89</v>
      </c>
      <c r="S53" s="41"/>
      <c r="T53" s="43"/>
      <c r="U53" s="41"/>
      <c r="V53" s="43"/>
      <c r="W53" s="41"/>
      <c r="X53" s="43"/>
      <c r="Y53" s="41"/>
      <c r="Z53" s="43"/>
      <c r="AA53" s="6">
        <v>2030</v>
      </c>
    </row>
    <row r="54" spans="1:27">
      <c r="A54" s="6">
        <v>2032</v>
      </c>
      <c r="B54" s="38">
        <f t="shared" si="25"/>
        <v>13785.567999999996</v>
      </c>
      <c r="C54" s="35">
        <v>10578.82</v>
      </c>
      <c r="D54" s="35">
        <f t="shared" si="26"/>
        <v>105.19999999999891</v>
      </c>
      <c r="E54" s="35">
        <f t="shared" si="27"/>
        <v>1090.9839999999967</v>
      </c>
      <c r="F54" s="39">
        <f t="shared" si="28"/>
        <v>0.30312908244964903</v>
      </c>
      <c r="G54" s="37">
        <v>30.313099999999999</v>
      </c>
      <c r="H54" s="36">
        <f t="shared" si="29"/>
        <v>-1.9175503509494263E-6</v>
      </c>
      <c r="I54" s="6"/>
      <c r="J54" s="6"/>
      <c r="K54" s="59">
        <f t="shared" si="23"/>
        <v>0</v>
      </c>
      <c r="L54" s="59">
        <f t="shared" si="24"/>
        <v>0</v>
      </c>
      <c r="M54" s="41"/>
      <c r="N54" s="43"/>
      <c r="O54" s="41"/>
      <c r="P54" s="43"/>
      <c r="Q54" s="41"/>
      <c r="R54" s="43"/>
      <c r="S54" s="41"/>
      <c r="T54" s="43"/>
      <c r="U54" s="41"/>
      <c r="V54" s="43"/>
      <c r="W54" s="41"/>
      <c r="X54" s="43"/>
      <c r="Y54" s="41"/>
      <c r="Z54" s="43"/>
      <c r="AA54" s="6">
        <v>2030</v>
      </c>
    </row>
    <row r="55" spans="1:27">
      <c r="A55" s="6">
        <v>2033</v>
      </c>
      <c r="B55" s="38">
        <f t="shared" si="25"/>
        <v>13785.567999999996</v>
      </c>
      <c r="C55" s="35">
        <v>10684.02</v>
      </c>
      <c r="D55" s="35">
        <f t="shared" si="26"/>
        <v>105.20000000000073</v>
      </c>
      <c r="E55" s="35">
        <f t="shared" si="27"/>
        <v>964.74399999999514</v>
      </c>
      <c r="F55" s="39">
        <f t="shared" si="28"/>
        <v>0.29029784669066466</v>
      </c>
      <c r="G55" s="37">
        <v>29.029969999999999</v>
      </c>
      <c r="H55" s="36">
        <f t="shared" si="29"/>
        <v>-1.8533093353312324E-6</v>
      </c>
      <c r="I55" s="6"/>
      <c r="J55" s="6"/>
      <c r="K55" s="59">
        <f t="shared" si="23"/>
        <v>0</v>
      </c>
      <c r="L55" s="59">
        <f t="shared" si="24"/>
        <v>0</v>
      </c>
      <c r="M55" s="41"/>
      <c r="N55" s="43"/>
      <c r="O55" s="41"/>
      <c r="P55" s="43"/>
      <c r="Q55" s="41"/>
      <c r="R55" s="43"/>
      <c r="S55" s="41"/>
      <c r="T55" s="43"/>
      <c r="U55" s="41"/>
      <c r="V55" s="43"/>
      <c r="W55" s="41"/>
      <c r="X55" s="43"/>
      <c r="Y55" s="41"/>
      <c r="Z55" s="43"/>
      <c r="AA55" s="6">
        <v>2030</v>
      </c>
    </row>
    <row r="56" spans="1:27">
      <c r="A56" s="6">
        <v>2034</v>
      </c>
      <c r="B56" s="38">
        <f t="shared" si="25"/>
        <v>13785.567999999996</v>
      </c>
      <c r="C56" s="35">
        <v>10789.22</v>
      </c>
      <c r="D56" s="35">
        <f t="shared" si="26"/>
        <v>105.19999999999891</v>
      </c>
      <c r="E56" s="35">
        <f t="shared" si="27"/>
        <v>838.50399999999718</v>
      </c>
      <c r="F56" s="39">
        <f t="shared" si="28"/>
        <v>0.27771683217137072</v>
      </c>
      <c r="G56" s="37">
        <v>27.77187</v>
      </c>
      <c r="H56" s="36">
        <f t="shared" si="29"/>
        <v>-1.8678286292650448E-6</v>
      </c>
      <c r="I56" s="6"/>
      <c r="J56" s="6"/>
      <c r="K56" s="59">
        <f t="shared" si="23"/>
        <v>0</v>
      </c>
      <c r="L56" s="59">
        <f t="shared" si="24"/>
        <v>0</v>
      </c>
      <c r="M56" s="41"/>
      <c r="N56" s="43"/>
      <c r="O56" s="41"/>
      <c r="P56" s="43"/>
      <c r="Q56" s="41"/>
      <c r="R56" s="43"/>
      <c r="S56" s="41"/>
      <c r="T56" s="43"/>
      <c r="U56" s="41"/>
      <c r="V56" s="43"/>
      <c r="W56" s="41"/>
      <c r="X56" s="43"/>
      <c r="Y56" s="41"/>
      <c r="Z56" s="43"/>
      <c r="AA56" s="6">
        <v>2030</v>
      </c>
    </row>
    <row r="57" spans="1:27">
      <c r="A57" s="6">
        <v>2035</v>
      </c>
      <c r="B57" s="38">
        <f t="shared" si="25"/>
        <v>13785.567999999996</v>
      </c>
      <c r="C57" s="35">
        <v>10894.42</v>
      </c>
      <c r="D57" s="35">
        <f t="shared" si="26"/>
        <v>105.20000000000073</v>
      </c>
      <c r="E57" s="35">
        <f t="shared" si="27"/>
        <v>712.26399999999558</v>
      </c>
      <c r="F57" s="39">
        <f t="shared" si="28"/>
        <v>0.26537879024307814</v>
      </c>
      <c r="G57" s="37">
        <v>26.538060000000002</v>
      </c>
      <c r="H57" s="36">
        <f t="shared" si="29"/>
        <v>-1.809756921877792E-6</v>
      </c>
      <c r="I57" s="6"/>
      <c r="J57" s="6"/>
      <c r="K57" s="59">
        <f t="shared" si="23"/>
        <v>0</v>
      </c>
      <c r="L57" s="59">
        <f t="shared" si="24"/>
        <v>0</v>
      </c>
      <c r="M57" s="41"/>
      <c r="N57" s="43"/>
      <c r="O57" s="41"/>
      <c r="P57" s="43"/>
      <c r="Q57" s="41"/>
      <c r="R57" s="43"/>
      <c r="S57" s="41"/>
      <c r="T57" s="43"/>
      <c r="U57" s="41"/>
      <c r="V57" s="43"/>
      <c r="W57" s="41"/>
      <c r="X57" s="43"/>
      <c r="Y57" s="41"/>
      <c r="Z57" s="43"/>
      <c r="AA57" s="6">
        <v>2030</v>
      </c>
    </row>
    <row r="58" spans="1:27">
      <c r="A58" s="6">
        <v>2036</v>
      </c>
      <c r="B58" s="38">
        <f t="shared" si="25"/>
        <v>13785.567999999996</v>
      </c>
      <c r="C58" s="35">
        <v>10999.62</v>
      </c>
      <c r="D58" s="35">
        <f t="shared" si="26"/>
        <v>105.20000000000073</v>
      </c>
      <c r="E58" s="35">
        <f t="shared" si="27"/>
        <v>586.02399999999579</v>
      </c>
      <c r="F58" s="39">
        <f t="shared" si="28"/>
        <v>0.25327674956043889</v>
      </c>
      <c r="G58" s="37">
        <v>25.327860000000001</v>
      </c>
      <c r="H58" s="36">
        <f t="shared" si="29"/>
        <v>-1.8504395611351754E-6</v>
      </c>
      <c r="I58" s="6"/>
      <c r="J58" s="6"/>
      <c r="K58" s="59">
        <f t="shared" si="23"/>
        <v>0</v>
      </c>
      <c r="L58" s="59">
        <f t="shared" si="24"/>
        <v>0</v>
      </c>
      <c r="M58" s="41"/>
      <c r="N58" s="43"/>
      <c r="O58" s="41"/>
      <c r="P58" s="43"/>
      <c r="Q58" s="41"/>
      <c r="R58" s="43"/>
      <c r="S58" s="41"/>
      <c r="T58" s="43"/>
      <c r="U58" s="41"/>
      <c r="V58" s="43"/>
      <c r="W58" s="41"/>
      <c r="X58" s="43"/>
      <c r="Y58" s="41"/>
      <c r="Z58" s="43"/>
      <c r="AA58" s="6">
        <v>2030</v>
      </c>
    </row>
  </sheetData>
  <mergeCells count="1">
    <mergeCell ref="AD1:AF1"/>
  </mergeCells>
  <conditionalFormatting sqref="H3:H29 H33:H58">
    <cfRule type="cellIs" dxfId="8" priority="15" operator="lessThan">
      <formula>-0.01</formula>
    </cfRule>
    <cfRule type="cellIs" dxfId="7" priority="16" operator="greaterThan">
      <formula>0.01</formula>
    </cfRule>
  </conditionalFormatting>
  <pageMargins left="0.7" right="0.7" top="0.75" bottom="0.75" header="0.3" footer="0.55000000000000004"/>
  <pageSetup scale="79" firstPageNumber="103" orientation="landscape" useFirstPageNumber="1" r:id="rId1"/>
  <headerFooter>
    <oddHeader>&amp;L&amp;F</oddHeader>
    <oddFooter>&amp;L&amp;A&amp;C&amp;P of &amp;N&amp;R&amp;D &amp;T
12NC-FPSCPOD1-3-&amp;P</oddFooter>
  </headerFooter>
  <rowBreaks count="1" manualBreakCount="1">
    <brk id="30" max="11" man="1"/>
  </rowBreaks>
  <colBreaks count="1" manualBreakCount="1">
    <brk id="12" max="4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N59"/>
  <sheetViews>
    <sheetView view="pageLayout" zoomScaleNormal="100" workbookViewId="0">
      <selection activeCell="G3" sqref="G3:G28"/>
    </sheetView>
  </sheetViews>
  <sheetFormatPr defaultRowHeight="12.75"/>
  <cols>
    <col min="1" max="1" width="5" customWidth="1"/>
    <col min="2" max="2" width="8" customWidth="1"/>
    <col min="3" max="3" width="7.85546875" bestFit="1" customWidth="1"/>
    <col min="4" max="4" width="8.28515625" customWidth="1"/>
    <col min="5" max="5" width="8.42578125" customWidth="1"/>
    <col min="6" max="6" width="7.5703125" bestFit="1" customWidth="1"/>
    <col min="7" max="7" width="9.42578125" customWidth="1"/>
    <col min="8" max="8" width="7.140625" customWidth="1"/>
    <col min="9" max="9" width="28.28515625" bestFit="1" customWidth="1"/>
    <col min="10" max="10" width="43.85546875" bestFit="1" customWidth="1"/>
    <col min="11" max="11" width="11" bestFit="1" customWidth="1"/>
    <col min="12" max="12" width="9.28515625" bestFit="1" customWidth="1"/>
    <col min="13" max="13" width="12.140625" customWidth="1"/>
    <col min="14" max="16" width="12" customWidth="1"/>
    <col min="17" max="17" width="11" bestFit="1" customWidth="1"/>
    <col min="18" max="18" width="8.7109375" bestFit="1" customWidth="1"/>
    <col min="19" max="19" width="11" bestFit="1" customWidth="1"/>
    <col min="20" max="20" width="8.7109375" bestFit="1" customWidth="1"/>
    <col min="21" max="21" width="11" bestFit="1" customWidth="1"/>
    <col min="22" max="22" width="8.7109375" bestFit="1" customWidth="1"/>
    <col min="23" max="25" width="11" bestFit="1" customWidth="1"/>
    <col min="26" max="26" width="9.85546875" customWidth="1"/>
    <col min="27" max="27" width="8" bestFit="1" customWidth="1"/>
    <col min="31" max="31" width="10.5703125" bestFit="1" customWidth="1"/>
    <col min="32" max="32" width="9.5703125" bestFit="1" customWidth="1"/>
    <col min="35" max="35" width="10.28515625" bestFit="1" customWidth="1"/>
    <col min="39" max="39" width="5.85546875" bestFit="1" customWidth="1"/>
  </cols>
  <sheetData>
    <row r="1" spans="1:40">
      <c r="A1" s="64" t="s">
        <v>282</v>
      </c>
      <c r="G1" s="6"/>
      <c r="H1" s="6"/>
      <c r="I1" s="65" t="s">
        <v>283</v>
      </c>
      <c r="J1" s="65" t="s">
        <v>284</v>
      </c>
      <c r="K1" s="58" t="s">
        <v>332</v>
      </c>
      <c r="L1" s="56" t="s">
        <v>332</v>
      </c>
      <c r="M1" s="45" t="s">
        <v>315</v>
      </c>
      <c r="N1" s="45" t="s">
        <v>315</v>
      </c>
      <c r="O1" s="45" t="s">
        <v>0</v>
      </c>
      <c r="P1" s="45" t="s">
        <v>0</v>
      </c>
      <c r="Q1" s="45" t="s">
        <v>316</v>
      </c>
      <c r="R1" s="45" t="s">
        <v>316</v>
      </c>
      <c r="S1" s="45" t="s">
        <v>1</v>
      </c>
      <c r="T1" s="61" t="s">
        <v>1</v>
      </c>
      <c r="U1" s="48" t="s">
        <v>317</v>
      </c>
      <c r="V1" s="48" t="s">
        <v>317</v>
      </c>
      <c r="W1" s="50" t="s">
        <v>251</v>
      </c>
      <c r="X1" s="50" t="s">
        <v>251</v>
      </c>
      <c r="Y1" s="48" t="s">
        <v>318</v>
      </c>
      <c r="Z1" s="48" t="s">
        <v>318</v>
      </c>
      <c r="AA1" s="46" t="s">
        <v>282</v>
      </c>
      <c r="AC1" s="24"/>
      <c r="AD1" s="98" t="s">
        <v>251</v>
      </c>
      <c r="AE1" s="98"/>
      <c r="AF1" s="99"/>
      <c r="AI1" s="3" t="s">
        <v>323</v>
      </c>
    </row>
    <row r="2" spans="1:40" s="25" customFormat="1" ht="24" customHeight="1">
      <c r="A2" s="34" t="s">
        <v>285</v>
      </c>
      <c r="B2" s="34" t="s">
        <v>335</v>
      </c>
      <c r="C2" s="34" t="s">
        <v>286</v>
      </c>
      <c r="D2" s="34" t="s">
        <v>287</v>
      </c>
      <c r="E2" s="34" t="s">
        <v>334</v>
      </c>
      <c r="F2" s="34" t="s">
        <v>2</v>
      </c>
      <c r="G2" s="60" t="s">
        <v>319</v>
      </c>
      <c r="H2" s="60" t="s">
        <v>320</v>
      </c>
      <c r="I2" s="34" t="s">
        <v>290</v>
      </c>
      <c r="J2" s="44" t="s">
        <v>290</v>
      </c>
      <c r="K2" s="52" t="s">
        <v>288</v>
      </c>
      <c r="L2" s="57" t="s">
        <v>289</v>
      </c>
      <c r="M2" s="47" t="s">
        <v>288</v>
      </c>
      <c r="N2" s="47" t="s">
        <v>289</v>
      </c>
      <c r="O2" s="47" t="s">
        <v>288</v>
      </c>
      <c r="P2" s="47" t="s">
        <v>289</v>
      </c>
      <c r="Q2" s="47" t="s">
        <v>288</v>
      </c>
      <c r="R2" s="47" t="s">
        <v>289</v>
      </c>
      <c r="S2" s="47" t="s">
        <v>288</v>
      </c>
      <c r="T2" s="52" t="s">
        <v>289</v>
      </c>
      <c r="U2" s="49" t="s">
        <v>288</v>
      </c>
      <c r="V2" s="49" t="s">
        <v>289</v>
      </c>
      <c r="W2" s="49" t="s">
        <v>288</v>
      </c>
      <c r="X2" s="49" t="s">
        <v>289</v>
      </c>
      <c r="Y2" s="49" t="s">
        <v>288</v>
      </c>
      <c r="Z2" s="49" t="s">
        <v>289</v>
      </c>
      <c r="AA2" s="49" t="s">
        <v>285</v>
      </c>
      <c r="AC2" s="26" t="s">
        <v>231</v>
      </c>
      <c r="AD2" s="27" t="s">
        <v>291</v>
      </c>
      <c r="AE2" s="27" t="s">
        <v>292</v>
      </c>
      <c r="AF2" s="28" t="s">
        <v>293</v>
      </c>
      <c r="AK2" s="25" t="s">
        <v>282</v>
      </c>
      <c r="AL2" s="25" t="s">
        <v>294</v>
      </c>
    </row>
    <row r="3" spans="1:40" ht="15">
      <c r="A3" s="6">
        <v>2011</v>
      </c>
      <c r="B3" s="38">
        <v>12876.22</v>
      </c>
      <c r="C3" s="35">
        <v>9577.4230000000007</v>
      </c>
      <c r="D3" s="35"/>
      <c r="E3" s="35">
        <f t="shared" ref="E3:E28" si="0">B3-C3*1.2</f>
        <v>1383.3123999999989</v>
      </c>
      <c r="F3" s="36">
        <f t="shared" ref="F3:F28" si="1">(B3-C3)/C3</f>
        <v>0.34443471902619299</v>
      </c>
      <c r="G3" s="37">
        <v>34.443489999999997</v>
      </c>
      <c r="H3" s="36">
        <f t="shared" ref="H3:H28" si="2">F3-G3/100</f>
        <v>-1.809738069957767E-7</v>
      </c>
      <c r="I3" s="6" t="s">
        <v>297</v>
      </c>
      <c r="J3" s="6" t="s">
        <v>313</v>
      </c>
      <c r="K3" s="59">
        <f t="shared" ref="K3:L21" si="3">M3+O3+Q3+S3+U3+W3+Y3</f>
        <v>-434</v>
      </c>
      <c r="L3" s="59">
        <f t="shared" si="3"/>
        <v>571.58000000000004</v>
      </c>
      <c r="M3" s="42"/>
      <c r="N3" s="43"/>
      <c r="O3" s="42">
        <f>-(10+10)</f>
        <v>-20</v>
      </c>
      <c r="P3" s="43"/>
      <c r="Q3" s="42"/>
      <c r="R3" s="43"/>
      <c r="S3" s="42"/>
      <c r="T3" s="43"/>
      <c r="U3" s="42">
        <f>-414</f>
        <v>-414</v>
      </c>
      <c r="V3" s="43">
        <f>159.58+341+71</f>
        <v>571.58000000000004</v>
      </c>
      <c r="W3" s="42"/>
      <c r="X3" s="43"/>
      <c r="Y3" s="42"/>
      <c r="Z3" s="43"/>
      <c r="AA3" s="6">
        <v>2011</v>
      </c>
      <c r="AC3" s="26">
        <v>2011</v>
      </c>
      <c r="AD3" s="27">
        <v>0</v>
      </c>
      <c r="AE3" s="27">
        <v>0</v>
      </c>
      <c r="AF3" s="28">
        <v>0</v>
      </c>
      <c r="AI3" s="29" t="s">
        <v>295</v>
      </c>
      <c r="AJ3" s="30">
        <v>1</v>
      </c>
      <c r="AK3" s="11">
        <v>34</v>
      </c>
      <c r="AL3" s="11">
        <v>24</v>
      </c>
      <c r="AM3" t="s">
        <v>296</v>
      </c>
      <c r="AN3">
        <v>2021</v>
      </c>
    </row>
    <row r="4" spans="1:40" ht="15">
      <c r="A4" s="6">
        <v>2012</v>
      </c>
      <c r="B4" s="38">
        <f t="shared" ref="B4:B28" si="4">B3+M4+N4+O4+P4+Q4+R4+S4+T4+U4+V4+W4+X4+Y4+Z4</f>
        <v>12969.472</v>
      </c>
      <c r="C4" s="35">
        <v>9640.4230000000007</v>
      </c>
      <c r="D4" s="35">
        <f t="shared" ref="D4:D28" si="5">C4-C3</f>
        <v>63</v>
      </c>
      <c r="E4" s="35">
        <f t="shared" si="0"/>
        <v>1400.9643999999989</v>
      </c>
      <c r="F4" s="36">
        <f t="shared" si="1"/>
        <v>0.34532188058553021</v>
      </c>
      <c r="G4" s="37">
        <v>34.53219</v>
      </c>
      <c r="H4" s="36">
        <f t="shared" si="2"/>
        <v>-1.9414469809575507E-8</v>
      </c>
      <c r="I4" s="6" t="s">
        <v>3</v>
      </c>
      <c r="J4" s="53" t="s">
        <v>310</v>
      </c>
      <c r="K4" s="59">
        <f t="shared" si="3"/>
        <v>-70</v>
      </c>
      <c r="L4" s="59">
        <f t="shared" si="3"/>
        <v>163.25200000000004</v>
      </c>
      <c r="M4" s="42"/>
      <c r="N4" s="43"/>
      <c r="O4" s="42"/>
      <c r="P4" s="43"/>
      <c r="Q4" s="42"/>
      <c r="R4" s="43"/>
      <c r="S4" s="42"/>
      <c r="T4" s="43">
        <v>3.6720000000000255</v>
      </c>
      <c r="U4" s="42">
        <f>-70</f>
        <v>-70</v>
      </c>
      <c r="V4" s="43">
        <f>159.58</f>
        <v>159.58000000000001</v>
      </c>
      <c r="W4" s="42"/>
      <c r="X4" s="43"/>
      <c r="Y4" s="42"/>
      <c r="Z4" s="43"/>
      <c r="AA4" s="6">
        <v>2012</v>
      </c>
      <c r="AC4" s="26">
        <v>2012</v>
      </c>
      <c r="AD4" s="27">
        <v>0</v>
      </c>
      <c r="AE4" s="27">
        <v>0</v>
      </c>
      <c r="AF4" s="28">
        <v>0</v>
      </c>
      <c r="AI4" s="29" t="s">
        <v>295</v>
      </c>
      <c r="AJ4" s="30" t="s">
        <v>298</v>
      </c>
      <c r="AK4" s="11">
        <v>35</v>
      </c>
      <c r="AL4" s="11">
        <v>24</v>
      </c>
      <c r="AM4" t="s">
        <v>296</v>
      </c>
      <c r="AN4">
        <v>2021</v>
      </c>
    </row>
    <row r="5" spans="1:40" ht="15">
      <c r="A5" s="6">
        <v>2013</v>
      </c>
      <c r="B5" s="38">
        <f t="shared" si="4"/>
        <v>13339.4984</v>
      </c>
      <c r="C5" s="35">
        <v>9716.4230000000007</v>
      </c>
      <c r="D5" s="35">
        <f t="shared" si="5"/>
        <v>76</v>
      </c>
      <c r="E5" s="35">
        <f t="shared" si="0"/>
        <v>1679.7908000000007</v>
      </c>
      <c r="F5" s="36">
        <f t="shared" si="1"/>
        <v>0.37288160468106418</v>
      </c>
      <c r="G5" s="37">
        <v>37.288220000000003</v>
      </c>
      <c r="H5" s="36">
        <f t="shared" si="2"/>
        <v>-5.9531893586983742E-7</v>
      </c>
      <c r="I5" s="53" t="s">
        <v>310</v>
      </c>
      <c r="J5" s="53" t="s">
        <v>345</v>
      </c>
      <c r="K5" s="59">
        <f t="shared" si="3"/>
        <v>-319.16000000000003</v>
      </c>
      <c r="L5" s="59">
        <f t="shared" si="3"/>
        <v>689.18640000000005</v>
      </c>
      <c r="M5" s="42"/>
      <c r="N5" s="43"/>
      <c r="O5" s="42"/>
      <c r="P5" s="43"/>
      <c r="Q5" s="42"/>
      <c r="R5" s="43"/>
      <c r="S5" s="42"/>
      <c r="T5" s="43">
        <v>22.027999999999999</v>
      </c>
      <c r="U5" s="42">
        <f>-159.58*2</f>
        <v>-319.16000000000003</v>
      </c>
      <c r="V5" s="43">
        <f>166.7896*4</f>
        <v>667.15840000000003</v>
      </c>
      <c r="W5" s="42"/>
      <c r="X5" s="43"/>
      <c r="Y5" s="42"/>
      <c r="Z5" s="43"/>
      <c r="AA5" s="6">
        <v>2013</v>
      </c>
      <c r="AC5" s="26">
        <v>2013</v>
      </c>
      <c r="AD5" s="27">
        <v>0</v>
      </c>
      <c r="AE5" s="27">
        <v>0</v>
      </c>
      <c r="AF5" s="28">
        <v>0</v>
      </c>
      <c r="AI5" s="29" t="s">
        <v>299</v>
      </c>
      <c r="AJ5" s="30" t="s">
        <v>300</v>
      </c>
      <c r="AK5" s="11">
        <v>25</v>
      </c>
      <c r="AL5" s="11">
        <v>25</v>
      </c>
      <c r="AM5" t="s">
        <v>296</v>
      </c>
      <c r="AN5">
        <v>2021</v>
      </c>
    </row>
    <row r="6" spans="1:40" ht="15">
      <c r="A6" s="6">
        <v>2014</v>
      </c>
      <c r="B6" s="38">
        <f t="shared" si="4"/>
        <v>13098.2984</v>
      </c>
      <c r="C6" s="35">
        <v>9730.4230000000007</v>
      </c>
      <c r="D6" s="35">
        <f t="shared" si="5"/>
        <v>14</v>
      </c>
      <c r="E6" s="35">
        <f t="shared" si="0"/>
        <v>1421.7907999999989</v>
      </c>
      <c r="F6" s="36">
        <f t="shared" si="1"/>
        <v>0.34611808756926588</v>
      </c>
      <c r="G6" s="37">
        <v>34.611870000000003</v>
      </c>
      <c r="H6" s="36">
        <f t="shared" si="2"/>
        <v>-6.1243073418149052E-7</v>
      </c>
      <c r="I6" s="53" t="s">
        <v>314</v>
      </c>
      <c r="J6" s="6"/>
      <c r="K6" s="59">
        <f t="shared" si="3"/>
        <v>-241.2</v>
      </c>
      <c r="L6" s="59">
        <f t="shared" si="3"/>
        <v>0</v>
      </c>
      <c r="M6" s="42"/>
      <c r="N6" s="43"/>
      <c r="O6" s="42"/>
      <c r="P6" s="43"/>
      <c r="Q6" s="42"/>
      <c r="R6" s="43"/>
      <c r="S6" s="42"/>
      <c r="T6" s="43"/>
      <c r="U6" s="42"/>
      <c r="V6" s="43"/>
      <c r="W6" s="42"/>
      <c r="X6" s="43"/>
      <c r="Y6" s="42">
        <f>-(17+110+114.2)</f>
        <v>-241.2</v>
      </c>
      <c r="Z6" s="43"/>
      <c r="AA6" s="6">
        <v>2014</v>
      </c>
      <c r="AC6" s="26">
        <v>2014</v>
      </c>
      <c r="AD6" s="27">
        <v>0</v>
      </c>
      <c r="AE6" s="27">
        <v>0</v>
      </c>
      <c r="AF6" s="28">
        <v>40</v>
      </c>
      <c r="AI6" s="29" t="s">
        <v>299</v>
      </c>
      <c r="AJ6" s="30" t="s">
        <v>306</v>
      </c>
      <c r="AK6" s="11">
        <v>25</v>
      </c>
      <c r="AL6" s="11">
        <v>25</v>
      </c>
      <c r="AM6" t="s">
        <v>296</v>
      </c>
      <c r="AN6">
        <v>2021</v>
      </c>
    </row>
    <row r="7" spans="1:40" ht="15">
      <c r="A7" s="6">
        <v>2015</v>
      </c>
      <c r="B7" s="38">
        <f t="shared" si="4"/>
        <v>13098.2984</v>
      </c>
      <c r="C7" s="35">
        <v>9815.4230000000007</v>
      </c>
      <c r="D7" s="35">
        <f t="shared" si="5"/>
        <v>85</v>
      </c>
      <c r="E7" s="35">
        <f t="shared" si="0"/>
        <v>1319.7907999999989</v>
      </c>
      <c r="F7" s="36">
        <f t="shared" si="1"/>
        <v>0.3344609193103546</v>
      </c>
      <c r="G7" s="37">
        <v>33.446150000000003</v>
      </c>
      <c r="H7" s="36">
        <f t="shared" si="2"/>
        <v>-5.8068964542412616E-7</v>
      </c>
      <c r="I7" s="53"/>
      <c r="J7" s="6"/>
      <c r="K7" s="59">
        <f t="shared" si="3"/>
        <v>0</v>
      </c>
      <c r="L7" s="59">
        <f t="shared" si="3"/>
        <v>0</v>
      </c>
      <c r="M7" s="42"/>
      <c r="N7" s="43"/>
      <c r="O7" s="42"/>
      <c r="P7" s="43"/>
      <c r="Q7" s="42"/>
      <c r="R7" s="43"/>
      <c r="S7" s="42"/>
      <c r="T7" s="43"/>
      <c r="U7" s="42"/>
      <c r="V7" s="43"/>
      <c r="W7" s="42"/>
      <c r="X7" s="43"/>
      <c r="Y7" s="42"/>
      <c r="Z7" s="43"/>
      <c r="AA7" s="6">
        <v>2015</v>
      </c>
      <c r="AC7" s="26">
        <v>2015</v>
      </c>
      <c r="AD7" s="27">
        <v>0</v>
      </c>
      <c r="AE7" s="27">
        <v>0</v>
      </c>
      <c r="AF7" s="28"/>
      <c r="AI7" s="29" t="s">
        <v>299</v>
      </c>
      <c r="AJ7" s="30" t="s">
        <v>301</v>
      </c>
      <c r="AK7" s="11">
        <v>36</v>
      </c>
      <c r="AL7" s="11">
        <v>33</v>
      </c>
      <c r="AM7" t="s">
        <v>296</v>
      </c>
      <c r="AN7">
        <v>2021</v>
      </c>
    </row>
    <row r="8" spans="1:40" ht="15">
      <c r="A8" s="6">
        <v>2016</v>
      </c>
      <c r="B8" s="38">
        <f t="shared" si="4"/>
        <v>13098.2984</v>
      </c>
      <c r="C8" s="35">
        <v>9924.4230000000007</v>
      </c>
      <c r="D8" s="35">
        <f t="shared" si="5"/>
        <v>109</v>
      </c>
      <c r="E8" s="35">
        <f t="shared" si="0"/>
        <v>1188.9907999999996</v>
      </c>
      <c r="F8" s="36">
        <f t="shared" si="1"/>
        <v>0.319804526671223</v>
      </c>
      <c r="G8" s="37">
        <v>31.980509999999999</v>
      </c>
      <c r="H8" s="36">
        <f t="shared" si="2"/>
        <v>-5.7332877700932983E-7</v>
      </c>
      <c r="I8" s="6"/>
      <c r="J8" s="6"/>
      <c r="K8" s="59">
        <f t="shared" si="3"/>
        <v>0</v>
      </c>
      <c r="L8" s="59">
        <f t="shared" si="3"/>
        <v>0</v>
      </c>
      <c r="M8" s="42"/>
      <c r="N8" s="43"/>
      <c r="O8" s="42"/>
      <c r="P8" s="43"/>
      <c r="Q8" s="42"/>
      <c r="R8" s="43"/>
      <c r="S8" s="42"/>
      <c r="T8" s="43"/>
      <c r="U8" s="42"/>
      <c r="V8" s="43"/>
      <c r="W8" s="42"/>
      <c r="X8" s="43"/>
      <c r="Y8" s="42"/>
      <c r="Z8" s="43"/>
      <c r="AA8" s="6">
        <v>2016</v>
      </c>
      <c r="AC8" s="26">
        <v>2016</v>
      </c>
      <c r="AD8" s="27">
        <v>0</v>
      </c>
      <c r="AE8" s="27">
        <v>75</v>
      </c>
      <c r="AF8" s="28">
        <v>40</v>
      </c>
      <c r="AI8" s="29" t="s">
        <v>299</v>
      </c>
      <c r="AJ8" s="30" t="s">
        <v>302</v>
      </c>
      <c r="AK8" s="11">
        <v>35</v>
      </c>
      <c r="AL8" s="11">
        <v>30</v>
      </c>
      <c r="AM8" t="s">
        <v>296</v>
      </c>
      <c r="AN8">
        <v>2021</v>
      </c>
    </row>
    <row r="9" spans="1:40">
      <c r="A9" s="6">
        <v>2017</v>
      </c>
      <c r="B9" s="38">
        <f t="shared" si="4"/>
        <v>12553.2984</v>
      </c>
      <c r="C9" s="35">
        <v>9889.4230000000007</v>
      </c>
      <c r="D9" s="35">
        <f t="shared" si="5"/>
        <v>-35</v>
      </c>
      <c r="E9" s="35">
        <f t="shared" si="0"/>
        <v>685.99079999999958</v>
      </c>
      <c r="F9" s="36">
        <f t="shared" si="1"/>
        <v>0.26936610963046065</v>
      </c>
      <c r="G9" s="37">
        <v>26.936669999999999</v>
      </c>
      <c r="H9" s="36">
        <f t="shared" si="2"/>
        <v>-5.9036953936608683E-7</v>
      </c>
      <c r="I9" s="53" t="s">
        <v>336</v>
      </c>
      <c r="J9" s="6"/>
      <c r="K9" s="59">
        <f t="shared" si="3"/>
        <v>-545</v>
      </c>
      <c r="L9" s="59">
        <f t="shared" si="3"/>
        <v>0</v>
      </c>
      <c r="M9" s="42"/>
      <c r="N9" s="43"/>
      <c r="O9" s="42">
        <f>-AK21</f>
        <v>-133</v>
      </c>
      <c r="P9" s="43"/>
      <c r="Q9" s="42"/>
      <c r="R9" s="43"/>
      <c r="S9" s="42"/>
      <c r="T9" s="43"/>
      <c r="U9" s="42">
        <f>-(341+71)</f>
        <v>-412</v>
      </c>
      <c r="V9" s="43"/>
      <c r="W9" s="42"/>
      <c r="X9" s="43"/>
      <c r="Y9" s="42"/>
      <c r="Z9" s="43"/>
      <c r="AA9" s="6">
        <v>2017</v>
      </c>
      <c r="AC9" s="26">
        <v>2017</v>
      </c>
      <c r="AD9" s="27">
        <v>75</v>
      </c>
      <c r="AE9" s="27">
        <v>0</v>
      </c>
      <c r="AF9" s="28">
        <v>40</v>
      </c>
      <c r="AK9" s="11">
        <f>SUM(AK3:AK8)</f>
        <v>190</v>
      </c>
      <c r="AL9" s="11">
        <f>SUM(AL3:AL8)</f>
        <v>161</v>
      </c>
    </row>
    <row r="10" spans="1:40" ht="15">
      <c r="A10" s="6">
        <v>2018</v>
      </c>
      <c r="B10" s="38">
        <f t="shared" si="4"/>
        <v>12553.2984</v>
      </c>
      <c r="C10" s="35">
        <v>10003.42</v>
      </c>
      <c r="D10" s="35">
        <f t="shared" si="5"/>
        <v>113.99699999999939</v>
      </c>
      <c r="E10" s="35">
        <f t="shared" si="0"/>
        <v>549.19440000000031</v>
      </c>
      <c r="F10" s="36">
        <f t="shared" si="1"/>
        <v>0.25490066397292122</v>
      </c>
      <c r="G10" s="37">
        <v>25.490120000000001</v>
      </c>
      <c r="H10" s="36">
        <f t="shared" si="2"/>
        <v>-5.3602707877908884E-7</v>
      </c>
      <c r="I10" s="6"/>
      <c r="J10" s="6"/>
      <c r="K10" s="59">
        <f t="shared" si="3"/>
        <v>0</v>
      </c>
      <c r="L10" s="59">
        <f t="shared" si="3"/>
        <v>0</v>
      </c>
      <c r="M10" s="42"/>
      <c r="N10" s="43"/>
      <c r="O10" s="42"/>
      <c r="P10" s="43"/>
      <c r="Q10" s="42"/>
      <c r="R10" s="43"/>
      <c r="S10" s="42"/>
      <c r="T10" s="43"/>
      <c r="U10" s="42"/>
      <c r="V10" s="43"/>
      <c r="W10" s="42"/>
      <c r="X10" s="43"/>
      <c r="Y10" s="42"/>
      <c r="Z10" s="43"/>
      <c r="AA10" s="6">
        <v>2018</v>
      </c>
      <c r="AC10" s="26">
        <v>2018</v>
      </c>
      <c r="AD10" s="27">
        <v>0</v>
      </c>
      <c r="AE10" s="27">
        <v>0</v>
      </c>
      <c r="AF10" s="28">
        <v>40</v>
      </c>
      <c r="AI10" s="29" t="s">
        <v>303</v>
      </c>
      <c r="AJ10" s="30" t="s">
        <v>304</v>
      </c>
      <c r="AK10" s="11">
        <v>13</v>
      </c>
      <c r="AL10" s="11">
        <v>10</v>
      </c>
      <c r="AM10" t="s">
        <v>296</v>
      </c>
      <c r="AN10">
        <v>2021</v>
      </c>
    </row>
    <row r="11" spans="1:40" ht="15">
      <c r="A11" s="6">
        <v>2019</v>
      </c>
      <c r="B11" s="38">
        <f t="shared" si="4"/>
        <v>12553.2984</v>
      </c>
      <c r="C11" s="35">
        <v>10369.42</v>
      </c>
      <c r="D11" s="35">
        <f t="shared" si="5"/>
        <v>366</v>
      </c>
      <c r="E11" s="35">
        <f t="shared" si="0"/>
        <v>109.99439999999959</v>
      </c>
      <c r="F11" s="36">
        <f t="shared" si="1"/>
        <v>0.21060757496562002</v>
      </c>
      <c r="G11" s="37">
        <v>21.0608</v>
      </c>
      <c r="H11" s="36">
        <f t="shared" si="2"/>
        <v>-4.2503437999719118E-7</v>
      </c>
      <c r="I11" s="6"/>
      <c r="J11" s="6"/>
      <c r="K11" s="59">
        <f t="shared" si="3"/>
        <v>0</v>
      </c>
      <c r="L11" s="59">
        <f t="shared" si="3"/>
        <v>0</v>
      </c>
      <c r="M11" s="42"/>
      <c r="N11" s="43"/>
      <c r="O11" s="42"/>
      <c r="P11" s="43"/>
      <c r="Q11" s="42"/>
      <c r="R11" s="43"/>
      <c r="S11" s="42"/>
      <c r="T11" s="43"/>
      <c r="U11" s="42"/>
      <c r="V11" s="43"/>
      <c r="W11" s="42"/>
      <c r="X11" s="43"/>
      <c r="Y11" s="42"/>
      <c r="Z11" s="43"/>
      <c r="AA11" s="6">
        <v>2019</v>
      </c>
      <c r="AC11" s="26">
        <v>2019</v>
      </c>
      <c r="AD11" s="27">
        <v>0</v>
      </c>
      <c r="AE11" s="27">
        <v>75</v>
      </c>
      <c r="AF11" s="28">
        <v>0</v>
      </c>
      <c r="AI11" s="29" t="s">
        <v>303</v>
      </c>
      <c r="AJ11" s="30" t="s">
        <v>305</v>
      </c>
      <c r="AK11" s="11">
        <v>13</v>
      </c>
      <c r="AL11" s="11">
        <v>10</v>
      </c>
      <c r="AM11" t="s">
        <v>296</v>
      </c>
      <c r="AN11">
        <v>2021</v>
      </c>
    </row>
    <row r="12" spans="1:40">
      <c r="A12" s="6">
        <v>2020</v>
      </c>
      <c r="B12" s="38">
        <f t="shared" si="4"/>
        <v>12758.598399999999</v>
      </c>
      <c r="C12" s="35">
        <v>10506.42</v>
      </c>
      <c r="D12" s="35">
        <f t="shared" si="5"/>
        <v>137</v>
      </c>
      <c r="E12" s="35">
        <f t="shared" si="0"/>
        <v>150.89439999999922</v>
      </c>
      <c r="F12" s="36">
        <f t="shared" si="1"/>
        <v>0.21436211383135254</v>
      </c>
      <c r="G12" s="37">
        <v>21.436260000000001</v>
      </c>
      <c r="H12" s="36">
        <f t="shared" si="2"/>
        <v>-4.8616864747885735E-7</v>
      </c>
      <c r="I12" s="53"/>
      <c r="J12" s="62" t="s">
        <v>344</v>
      </c>
      <c r="K12" s="59">
        <f t="shared" si="3"/>
        <v>0</v>
      </c>
      <c r="L12" s="59">
        <f t="shared" si="3"/>
        <v>205.3</v>
      </c>
      <c r="M12" s="42"/>
      <c r="N12" s="43">
        <v>205.3</v>
      </c>
      <c r="O12" s="42"/>
      <c r="P12" s="43"/>
      <c r="Q12" s="42"/>
      <c r="R12" s="43"/>
      <c r="S12" s="42"/>
      <c r="T12" s="43"/>
      <c r="U12" s="42"/>
      <c r="V12" s="43"/>
      <c r="W12" s="42"/>
      <c r="X12" s="43"/>
      <c r="Y12" s="42"/>
      <c r="Z12" s="43"/>
      <c r="AA12" s="6">
        <v>2020</v>
      </c>
      <c r="AC12" s="26">
        <v>2020</v>
      </c>
      <c r="AD12" s="27">
        <v>0</v>
      </c>
      <c r="AE12" s="27">
        <v>0</v>
      </c>
      <c r="AF12" s="28">
        <v>0</v>
      </c>
      <c r="AK12" s="11">
        <f>SUM(AK10:AK11)</f>
        <v>26</v>
      </c>
      <c r="AL12" s="11">
        <f>SUM(AL10:AL11)</f>
        <v>20</v>
      </c>
    </row>
    <row r="13" spans="1:40">
      <c r="A13" s="6">
        <v>2021</v>
      </c>
      <c r="B13" s="38">
        <f t="shared" si="4"/>
        <v>12758.598399999999</v>
      </c>
      <c r="C13" s="35">
        <v>10651.43</v>
      </c>
      <c r="D13" s="35">
        <f t="shared" si="5"/>
        <v>145.01000000000022</v>
      </c>
      <c r="E13" s="35">
        <f t="shared" si="0"/>
        <v>-23.117600000001403</v>
      </c>
      <c r="F13" s="36">
        <f t="shared" si="1"/>
        <v>0.19782962475461027</v>
      </c>
      <c r="G13" s="37">
        <v>19.783059999999999</v>
      </c>
      <c r="H13" s="36">
        <f t="shared" si="2"/>
        <v>-9.7524538972271202E-7</v>
      </c>
      <c r="I13" s="6"/>
      <c r="J13" s="6"/>
      <c r="K13" s="59">
        <f t="shared" si="3"/>
        <v>0</v>
      </c>
      <c r="L13" s="59">
        <f t="shared" si="3"/>
        <v>0</v>
      </c>
      <c r="M13" s="42"/>
      <c r="N13" s="43"/>
      <c r="O13" s="42"/>
      <c r="P13" s="43"/>
      <c r="Q13" s="42"/>
      <c r="R13" s="43"/>
      <c r="S13" s="42"/>
      <c r="T13" s="43"/>
      <c r="U13" s="42"/>
      <c r="V13" s="43"/>
      <c r="W13" s="42"/>
      <c r="X13" s="43"/>
      <c r="Y13" s="42"/>
      <c r="Z13" s="43"/>
      <c r="AA13" s="6">
        <v>2021</v>
      </c>
      <c r="AC13" s="26">
        <v>2021</v>
      </c>
      <c r="AD13" s="27">
        <v>0</v>
      </c>
      <c r="AE13" s="27">
        <v>0</v>
      </c>
      <c r="AF13" s="28">
        <v>0</v>
      </c>
    </row>
    <row r="14" spans="1:40" ht="15">
      <c r="A14" s="6">
        <v>2022</v>
      </c>
      <c r="B14" s="38">
        <f t="shared" si="4"/>
        <v>13647.598399999999</v>
      </c>
      <c r="C14" s="35">
        <v>10794.43</v>
      </c>
      <c r="D14" s="35">
        <f t="shared" si="5"/>
        <v>143</v>
      </c>
      <c r="E14" s="35">
        <f t="shared" si="0"/>
        <v>694.28239999999823</v>
      </c>
      <c r="F14" s="36">
        <f t="shared" si="1"/>
        <v>0.26431857911904555</v>
      </c>
      <c r="G14" s="37">
        <v>26.43196</v>
      </c>
      <c r="H14" s="36">
        <f t="shared" si="2"/>
        <v>-1.020880954438752E-6</v>
      </c>
      <c r="I14" s="53" t="s">
        <v>315</v>
      </c>
      <c r="J14" s="40" t="s">
        <v>308</v>
      </c>
      <c r="K14" s="59">
        <f t="shared" si="3"/>
        <v>-231</v>
      </c>
      <c r="L14" s="59">
        <f t="shared" si="3"/>
        <v>1120</v>
      </c>
      <c r="M14" s="42">
        <f>-AK9-AK15-AK12</f>
        <v>-231</v>
      </c>
      <c r="N14" s="43"/>
      <c r="O14" s="42"/>
      <c r="P14" s="43"/>
      <c r="Q14" s="42"/>
      <c r="R14" s="43"/>
      <c r="S14" s="42"/>
      <c r="T14" s="43">
        <f>560*2</f>
        <v>1120</v>
      </c>
      <c r="U14" s="42"/>
      <c r="V14" s="43"/>
      <c r="W14" s="42"/>
      <c r="X14" s="43"/>
      <c r="Y14" s="42"/>
      <c r="Z14" s="43"/>
      <c r="AA14" s="6">
        <v>2022</v>
      </c>
      <c r="AC14" s="26">
        <v>2022</v>
      </c>
      <c r="AD14" s="27">
        <v>0</v>
      </c>
      <c r="AE14" s="27">
        <v>75</v>
      </c>
      <c r="AF14" s="28">
        <v>0</v>
      </c>
      <c r="AI14" s="29" t="s">
        <v>240</v>
      </c>
      <c r="AJ14" s="30"/>
      <c r="AK14" s="11">
        <v>15</v>
      </c>
      <c r="AL14" s="11">
        <v>12</v>
      </c>
      <c r="AM14" t="s">
        <v>296</v>
      </c>
      <c r="AN14">
        <v>2021</v>
      </c>
    </row>
    <row r="15" spans="1:40">
      <c r="A15" s="6">
        <v>2023</v>
      </c>
      <c r="B15" s="38">
        <f t="shared" si="4"/>
        <v>14767.598399999999</v>
      </c>
      <c r="C15" s="35">
        <v>10941.43</v>
      </c>
      <c r="D15" s="35">
        <f t="shared" si="5"/>
        <v>147</v>
      </c>
      <c r="E15" s="35">
        <f t="shared" si="0"/>
        <v>1637.8823999999986</v>
      </c>
      <c r="F15" s="36">
        <f t="shared" si="1"/>
        <v>0.34969546028261372</v>
      </c>
      <c r="G15" s="37">
        <v>34.969619999999999</v>
      </c>
      <c r="H15" s="36">
        <f t="shared" si="2"/>
        <v>-7.3971738628886285E-7</v>
      </c>
      <c r="I15" s="6"/>
      <c r="J15" s="40" t="s">
        <v>311</v>
      </c>
      <c r="K15" s="59">
        <f t="shared" si="3"/>
        <v>0</v>
      </c>
      <c r="L15" s="59">
        <f t="shared" si="3"/>
        <v>1120</v>
      </c>
      <c r="M15" s="42"/>
      <c r="N15" s="43"/>
      <c r="O15" s="42"/>
      <c r="P15" s="43"/>
      <c r="Q15" s="42"/>
      <c r="R15" s="43"/>
      <c r="S15" s="42"/>
      <c r="T15" s="43">
        <f>560*2</f>
        <v>1120</v>
      </c>
      <c r="U15" s="42"/>
      <c r="V15" s="43"/>
      <c r="W15" s="42"/>
      <c r="X15" s="43"/>
      <c r="Y15" s="42"/>
      <c r="Z15" s="43"/>
      <c r="AA15" s="6">
        <v>2023</v>
      </c>
      <c r="AC15" s="26">
        <v>2023</v>
      </c>
      <c r="AD15" s="27">
        <v>0</v>
      </c>
      <c r="AE15" s="27">
        <v>0</v>
      </c>
      <c r="AF15" s="28">
        <v>0</v>
      </c>
      <c r="AK15" s="11">
        <f>AK14</f>
        <v>15</v>
      </c>
      <c r="AL15" s="11">
        <f>AL14</f>
        <v>12</v>
      </c>
    </row>
    <row r="16" spans="1:40">
      <c r="A16" s="6">
        <v>2024</v>
      </c>
      <c r="B16" s="38">
        <f t="shared" si="4"/>
        <v>14688.398399999998</v>
      </c>
      <c r="C16" s="35">
        <v>11092.42</v>
      </c>
      <c r="D16" s="35">
        <f t="shared" si="5"/>
        <v>150.98999999999978</v>
      </c>
      <c r="E16" s="35">
        <f t="shared" si="0"/>
        <v>1377.4943999999978</v>
      </c>
      <c r="F16" s="36">
        <f t="shared" si="1"/>
        <v>0.3241833973109563</v>
      </c>
      <c r="G16" s="37">
        <v>32.418329999999997</v>
      </c>
      <c r="H16" s="36">
        <f t="shared" si="2"/>
        <v>9.7310956348461985E-8</v>
      </c>
      <c r="I16" s="53" t="s">
        <v>342</v>
      </c>
      <c r="J16" s="6"/>
      <c r="K16" s="59">
        <f t="shared" si="3"/>
        <v>-79.2</v>
      </c>
      <c r="L16" s="59">
        <f t="shared" si="3"/>
        <v>0</v>
      </c>
      <c r="M16" s="42"/>
      <c r="N16" s="43"/>
      <c r="O16" s="42"/>
      <c r="P16" s="43"/>
      <c r="Q16" s="42"/>
      <c r="R16" s="43"/>
      <c r="S16" s="42"/>
      <c r="T16" s="43"/>
      <c r="U16" s="42"/>
      <c r="V16" s="43"/>
      <c r="W16" s="42"/>
      <c r="X16" s="43"/>
      <c r="Y16" s="42">
        <v>-79.2</v>
      </c>
      <c r="Z16" s="43"/>
      <c r="AA16" s="6">
        <v>2024</v>
      </c>
      <c r="AC16" s="26">
        <v>2024</v>
      </c>
      <c r="AD16" s="27">
        <v>0</v>
      </c>
      <c r="AE16" s="27">
        <v>0</v>
      </c>
      <c r="AF16" s="28">
        <v>0</v>
      </c>
    </row>
    <row r="17" spans="1:40">
      <c r="A17" s="6">
        <v>2025</v>
      </c>
      <c r="B17" s="38">
        <f t="shared" si="4"/>
        <v>14053.845399999998</v>
      </c>
      <c r="C17" s="35">
        <v>11247.43</v>
      </c>
      <c r="D17" s="35">
        <f t="shared" si="5"/>
        <v>155.01000000000022</v>
      </c>
      <c r="E17" s="35">
        <f t="shared" si="0"/>
        <v>556.92939999999908</v>
      </c>
      <c r="F17" s="36">
        <f t="shared" si="1"/>
        <v>0.24951614724430363</v>
      </c>
      <c r="G17" s="37">
        <v>24.951699999999999</v>
      </c>
      <c r="H17" s="36">
        <f t="shared" si="2"/>
        <v>-8.5275569636222848E-7</v>
      </c>
      <c r="I17" s="53" t="s">
        <v>343</v>
      </c>
      <c r="J17" s="40" t="s">
        <v>307</v>
      </c>
      <c r="K17" s="59">
        <f t="shared" si="3"/>
        <v>-1509.953</v>
      </c>
      <c r="L17" s="59">
        <f t="shared" si="3"/>
        <v>875.4</v>
      </c>
      <c r="M17" s="42"/>
      <c r="N17" s="43"/>
      <c r="O17" s="42">
        <f>-(376+498)</f>
        <v>-874</v>
      </c>
      <c r="P17" s="43"/>
      <c r="Q17" s="42"/>
      <c r="R17" s="43">
        <v>875.4</v>
      </c>
      <c r="S17" s="42"/>
      <c r="T17" s="43"/>
      <c r="U17" s="42">
        <f>-173.651*3</f>
        <v>-520.95299999999997</v>
      </c>
      <c r="V17" s="43"/>
      <c r="W17" s="42"/>
      <c r="X17" s="43"/>
      <c r="Y17" s="42">
        <v>-115</v>
      </c>
      <c r="Z17" s="43"/>
      <c r="AA17" s="6">
        <v>2025</v>
      </c>
      <c r="AC17" s="26">
        <v>2025</v>
      </c>
      <c r="AD17" s="27">
        <v>0</v>
      </c>
      <c r="AE17" s="27">
        <v>75</v>
      </c>
      <c r="AF17" s="28">
        <v>0</v>
      </c>
    </row>
    <row r="18" spans="1:40" ht="15">
      <c r="A18" s="6">
        <v>2026</v>
      </c>
      <c r="B18" s="38">
        <f t="shared" si="4"/>
        <v>13979.845399999998</v>
      </c>
      <c r="C18" s="35">
        <v>11395.42</v>
      </c>
      <c r="D18" s="35">
        <f t="shared" si="5"/>
        <v>147.98999999999978</v>
      </c>
      <c r="E18" s="35">
        <f t="shared" si="0"/>
        <v>305.34139999999934</v>
      </c>
      <c r="F18" s="36">
        <f t="shared" si="1"/>
        <v>0.22679509838163037</v>
      </c>
      <c r="G18" s="37">
        <v>22.67952</v>
      </c>
      <c r="H18" s="36">
        <f t="shared" si="2"/>
        <v>-1.0161836963562543E-7</v>
      </c>
      <c r="I18" s="53" t="s">
        <v>341</v>
      </c>
      <c r="J18" s="6"/>
      <c r="K18" s="59">
        <f t="shared" si="3"/>
        <v>-74</v>
      </c>
      <c r="L18" s="59">
        <f t="shared" si="3"/>
        <v>0</v>
      </c>
      <c r="M18" s="42"/>
      <c r="N18" s="43"/>
      <c r="O18" s="42"/>
      <c r="P18" s="43"/>
      <c r="Q18" s="42"/>
      <c r="R18" s="43"/>
      <c r="S18" s="42"/>
      <c r="T18" s="43"/>
      <c r="U18" s="42"/>
      <c r="V18" s="43"/>
      <c r="W18" s="42"/>
      <c r="X18" s="43"/>
      <c r="Y18" s="42">
        <v>-74</v>
      </c>
      <c r="Z18" s="43"/>
      <c r="AA18" s="6">
        <v>2026</v>
      </c>
      <c r="AC18" s="26">
        <v>2026</v>
      </c>
      <c r="AD18" s="27">
        <v>0</v>
      </c>
      <c r="AE18" s="27">
        <v>0</v>
      </c>
      <c r="AF18" s="28">
        <v>0</v>
      </c>
      <c r="AI18" s="29" t="s">
        <v>309</v>
      </c>
      <c r="AJ18">
        <v>1</v>
      </c>
      <c r="AK18" s="11">
        <v>30</v>
      </c>
      <c r="AL18" s="11">
        <v>30</v>
      </c>
      <c r="AM18" t="s">
        <v>296</v>
      </c>
      <c r="AN18">
        <v>2016</v>
      </c>
    </row>
    <row r="19" spans="1:40" ht="15">
      <c r="A19" s="6">
        <v>2027</v>
      </c>
      <c r="B19" s="38">
        <f>B18+M19+N19+O19+P19+Q19+R19+S19+T19+U19+V19+W19+X19+Y19+Z19</f>
        <v>13979.845399999998</v>
      </c>
      <c r="C19" s="35">
        <v>11549.42</v>
      </c>
      <c r="D19" s="35">
        <f>C19-C18</f>
        <v>154</v>
      </c>
      <c r="E19" s="35">
        <f t="shared" si="0"/>
        <v>120.54139999999825</v>
      </c>
      <c r="F19" s="36">
        <f t="shared" si="1"/>
        <v>0.21043700895802545</v>
      </c>
      <c r="G19" s="37">
        <v>21.043700000000001</v>
      </c>
      <c r="H19" s="36">
        <f t="shared" si="2"/>
        <v>8.9580254325483111E-9</v>
      </c>
      <c r="I19" s="6"/>
      <c r="J19" s="6"/>
      <c r="K19" s="59">
        <f t="shared" si="3"/>
        <v>0</v>
      </c>
      <c r="L19" s="59">
        <f t="shared" si="3"/>
        <v>0</v>
      </c>
      <c r="M19" s="42"/>
      <c r="N19" s="43"/>
      <c r="O19" s="42"/>
      <c r="P19" s="43"/>
      <c r="Q19" s="42"/>
      <c r="R19" s="43"/>
      <c r="S19" s="42"/>
      <c r="T19" s="43"/>
      <c r="U19" s="42"/>
      <c r="V19" s="43"/>
      <c r="W19" s="42"/>
      <c r="X19" s="43"/>
      <c r="Y19" s="42"/>
      <c r="Z19" s="43"/>
      <c r="AA19" s="6">
        <v>2027</v>
      </c>
      <c r="AC19" s="26">
        <v>2027</v>
      </c>
      <c r="AD19" s="27">
        <v>0</v>
      </c>
      <c r="AE19" s="27">
        <v>75</v>
      </c>
      <c r="AF19" s="28">
        <v>0</v>
      </c>
      <c r="AI19" s="29" t="s">
        <v>309</v>
      </c>
      <c r="AJ19">
        <v>2</v>
      </c>
      <c r="AK19" s="11">
        <v>30</v>
      </c>
      <c r="AL19" s="11">
        <v>30</v>
      </c>
      <c r="AM19" t="s">
        <v>296</v>
      </c>
      <c r="AN19">
        <v>2016</v>
      </c>
    </row>
    <row r="20" spans="1:40" ht="15">
      <c r="A20" s="6">
        <v>2028</v>
      </c>
      <c r="B20" s="38">
        <f t="shared" si="4"/>
        <v>14188.086999999998</v>
      </c>
      <c r="C20" s="35">
        <v>11706.42</v>
      </c>
      <c r="D20" s="35">
        <f t="shared" si="5"/>
        <v>157</v>
      </c>
      <c r="E20" s="35">
        <f t="shared" si="0"/>
        <v>140.38299999999799</v>
      </c>
      <c r="F20" s="36">
        <f t="shared" si="1"/>
        <v>0.21199196680112259</v>
      </c>
      <c r="G20" s="37">
        <v>21.199169999999999</v>
      </c>
      <c r="H20" s="36">
        <f t="shared" si="2"/>
        <v>2.6680112261145972E-7</v>
      </c>
      <c r="I20" s="6" t="s">
        <v>310</v>
      </c>
      <c r="J20" s="40" t="s">
        <v>307</v>
      </c>
      <c r="K20" s="59">
        <f t="shared" si="3"/>
        <v>-667.15840000000003</v>
      </c>
      <c r="L20" s="59">
        <f t="shared" si="3"/>
        <v>875.4</v>
      </c>
      <c r="M20" s="42"/>
      <c r="N20" s="43"/>
      <c r="O20" s="42"/>
      <c r="P20" s="43"/>
      <c r="Q20" s="42"/>
      <c r="R20" s="43">
        <v>875.4</v>
      </c>
      <c r="S20" s="42"/>
      <c r="T20" s="43"/>
      <c r="U20" s="42">
        <f>-166.7896*4</f>
        <v>-667.15840000000003</v>
      </c>
      <c r="V20" s="43"/>
      <c r="W20" s="42"/>
      <c r="X20" s="43"/>
      <c r="Y20" s="42"/>
      <c r="Z20" s="43"/>
      <c r="AA20" s="6">
        <v>2028</v>
      </c>
      <c r="AC20" s="26">
        <v>2028</v>
      </c>
      <c r="AD20" s="27">
        <v>0</v>
      </c>
      <c r="AE20" s="27">
        <v>0</v>
      </c>
      <c r="AF20" s="28">
        <v>0</v>
      </c>
      <c r="AI20" s="29" t="s">
        <v>309</v>
      </c>
      <c r="AJ20">
        <v>3</v>
      </c>
      <c r="AK20" s="11">
        <v>73</v>
      </c>
      <c r="AL20" s="11">
        <v>71</v>
      </c>
      <c r="AM20" t="s">
        <v>296</v>
      </c>
      <c r="AN20">
        <v>2016</v>
      </c>
    </row>
    <row r="21" spans="1:40" ht="13.5" thickBot="1">
      <c r="A21" s="6">
        <v>2029</v>
      </c>
      <c r="B21" s="38">
        <f t="shared" si="4"/>
        <v>14258.086999999998</v>
      </c>
      <c r="C21" s="35">
        <v>11860.42</v>
      </c>
      <c r="D21" s="35">
        <f t="shared" si="5"/>
        <v>154</v>
      </c>
      <c r="E21" s="35">
        <f t="shared" si="0"/>
        <v>25.582999999998719</v>
      </c>
      <c r="F21" s="36">
        <f t="shared" si="1"/>
        <v>0.20215700624429805</v>
      </c>
      <c r="G21" s="37">
        <v>20.215699999999998</v>
      </c>
      <c r="H21" s="36">
        <f t="shared" si="2"/>
        <v>6.2442980786059366E-9</v>
      </c>
      <c r="I21" s="38"/>
      <c r="J21" s="97" t="s">
        <v>378</v>
      </c>
      <c r="K21" s="59">
        <f t="shared" si="3"/>
        <v>0</v>
      </c>
      <c r="L21" s="59">
        <f t="shared" si="3"/>
        <v>70</v>
      </c>
      <c r="M21" s="41"/>
      <c r="N21" s="43"/>
      <c r="O21" s="41"/>
      <c r="P21" s="43"/>
      <c r="Q21" s="41"/>
      <c r="R21" s="43"/>
      <c r="S21" s="41"/>
      <c r="T21" s="43"/>
      <c r="U21" s="41"/>
      <c r="V21" s="43">
        <v>70</v>
      </c>
      <c r="W21" s="41"/>
      <c r="X21" s="43"/>
      <c r="Y21" s="41"/>
      <c r="Z21" s="43"/>
      <c r="AA21" s="6">
        <v>2029</v>
      </c>
      <c r="AC21" s="31">
        <v>2029</v>
      </c>
      <c r="AD21" s="32">
        <v>0</v>
      </c>
      <c r="AE21" s="32">
        <v>75</v>
      </c>
      <c r="AF21" s="33">
        <v>0</v>
      </c>
      <c r="AK21" s="11">
        <f>SUM(AK18:AK20)</f>
        <v>133</v>
      </c>
      <c r="AL21" s="11">
        <f>SUM(AL18:AL20)</f>
        <v>131</v>
      </c>
    </row>
    <row r="22" spans="1:40">
      <c r="A22" s="6">
        <v>2030</v>
      </c>
      <c r="B22" s="38">
        <f t="shared" si="4"/>
        <v>14393.386999999997</v>
      </c>
      <c r="C22" s="35">
        <v>12017.42</v>
      </c>
      <c r="D22" s="35">
        <f t="shared" si="5"/>
        <v>157</v>
      </c>
      <c r="E22" s="35">
        <f t="shared" si="0"/>
        <v>-27.517000000003463</v>
      </c>
      <c r="F22" s="36">
        <f t="shared" si="1"/>
        <v>0.19771024063401271</v>
      </c>
      <c r="G22" s="37">
        <v>19.771039999999999</v>
      </c>
      <c r="H22" s="36">
        <f t="shared" si="2"/>
        <v>-1.5936598726784545E-7</v>
      </c>
      <c r="I22" s="6"/>
      <c r="J22" s="62" t="s">
        <v>344</v>
      </c>
      <c r="K22" s="59">
        <f t="shared" ref="K22:L28" si="6">M22+O22+Q22+S22+U22+W22+Y22</f>
        <v>-70</v>
      </c>
      <c r="L22" s="59">
        <f t="shared" si="6"/>
        <v>205.3</v>
      </c>
      <c r="M22" s="41"/>
      <c r="N22" s="43">
        <v>205.3</v>
      </c>
      <c r="O22" s="41"/>
      <c r="P22" s="43"/>
      <c r="Q22" s="41"/>
      <c r="R22" s="43"/>
      <c r="S22" s="41"/>
      <c r="T22" s="43"/>
      <c r="U22" s="42">
        <v>-70</v>
      </c>
      <c r="V22" s="43"/>
      <c r="W22" s="41"/>
      <c r="X22" s="43"/>
      <c r="Y22" s="41"/>
      <c r="Z22" s="43"/>
      <c r="AA22" s="6">
        <v>2030</v>
      </c>
    </row>
    <row r="23" spans="1:40">
      <c r="A23" s="6">
        <v>2031</v>
      </c>
      <c r="B23" s="38">
        <f t="shared" si="4"/>
        <v>14668.686999999996</v>
      </c>
      <c r="C23" s="35">
        <v>12171.42</v>
      </c>
      <c r="D23" s="35">
        <f t="shared" si="5"/>
        <v>154</v>
      </c>
      <c r="E23" s="35">
        <f t="shared" si="0"/>
        <v>62.982999999996537</v>
      </c>
      <c r="F23" s="36">
        <f t="shared" si="1"/>
        <v>0.20517466326854189</v>
      </c>
      <c r="G23" s="37">
        <v>20.517479999999999</v>
      </c>
      <c r="H23" s="36">
        <f t="shared" si="2"/>
        <v>-1.3673145810022547E-7</v>
      </c>
      <c r="I23" s="6"/>
      <c r="J23" s="62" t="s">
        <v>379</v>
      </c>
      <c r="K23" s="59">
        <f t="shared" si="6"/>
        <v>0</v>
      </c>
      <c r="L23" s="59">
        <f t="shared" si="6"/>
        <v>275.3</v>
      </c>
      <c r="M23" s="41"/>
      <c r="N23" s="43">
        <v>205.3</v>
      </c>
      <c r="O23" s="41"/>
      <c r="P23" s="43"/>
      <c r="Q23" s="41"/>
      <c r="R23" s="43"/>
      <c r="S23" s="41"/>
      <c r="T23" s="43"/>
      <c r="U23" s="41"/>
      <c r="V23" s="43">
        <v>70</v>
      </c>
      <c r="W23" s="41"/>
      <c r="X23" s="43"/>
      <c r="Y23" s="41"/>
      <c r="Z23" s="43"/>
      <c r="AA23" s="6">
        <v>2030</v>
      </c>
    </row>
    <row r="24" spans="1:40">
      <c r="A24" s="6">
        <v>2032</v>
      </c>
      <c r="B24" s="38">
        <f t="shared" si="4"/>
        <v>15474.086999999996</v>
      </c>
      <c r="C24" s="35">
        <v>12325.42</v>
      </c>
      <c r="D24" s="35">
        <f t="shared" si="5"/>
        <v>154</v>
      </c>
      <c r="E24" s="35">
        <f t="shared" si="0"/>
        <v>683.5829999999969</v>
      </c>
      <c r="F24" s="36">
        <f t="shared" si="1"/>
        <v>0.25546123377540042</v>
      </c>
      <c r="G24" s="37">
        <v>25.546140000000001</v>
      </c>
      <c r="H24" s="36">
        <f t="shared" si="2"/>
        <v>-1.6622459958481883E-7</v>
      </c>
      <c r="I24" s="6"/>
      <c r="J24" s="40" t="s">
        <v>307</v>
      </c>
      <c r="K24" s="59">
        <f t="shared" si="6"/>
        <v>-70</v>
      </c>
      <c r="L24" s="59">
        <f t="shared" si="6"/>
        <v>875.4</v>
      </c>
      <c r="M24" s="41"/>
      <c r="N24" s="43"/>
      <c r="O24" s="41"/>
      <c r="P24" s="43"/>
      <c r="Q24" s="41"/>
      <c r="R24" s="43">
        <v>875.4</v>
      </c>
      <c r="S24" s="41"/>
      <c r="T24" s="43"/>
      <c r="U24" s="42">
        <v>-70</v>
      </c>
      <c r="V24" s="43"/>
      <c r="W24" s="41"/>
      <c r="X24" s="43"/>
      <c r="Y24" s="41"/>
      <c r="Z24" s="43"/>
      <c r="AA24" s="6">
        <v>2030</v>
      </c>
    </row>
    <row r="25" spans="1:40">
      <c r="A25" s="6">
        <v>2033</v>
      </c>
      <c r="B25" s="38">
        <f t="shared" si="4"/>
        <v>15474.086999999996</v>
      </c>
      <c r="C25" s="35">
        <v>12479.42</v>
      </c>
      <c r="D25" s="35">
        <f t="shared" si="5"/>
        <v>154</v>
      </c>
      <c r="E25" s="35">
        <f t="shared" si="0"/>
        <v>498.78299999999581</v>
      </c>
      <c r="F25" s="36">
        <f t="shared" si="1"/>
        <v>0.23996844404627746</v>
      </c>
      <c r="G25" s="37">
        <v>23.996860000000002</v>
      </c>
      <c r="H25" s="36">
        <f t="shared" si="2"/>
        <v>-1.5595372254706419E-7</v>
      </c>
      <c r="I25" s="6"/>
      <c r="J25" s="6"/>
      <c r="K25" s="59">
        <f t="shared" si="6"/>
        <v>0</v>
      </c>
      <c r="L25" s="59">
        <f t="shared" si="6"/>
        <v>0</v>
      </c>
      <c r="M25" s="41"/>
      <c r="N25" s="43"/>
      <c r="O25" s="41"/>
      <c r="P25" s="43"/>
      <c r="Q25" s="41"/>
      <c r="R25" s="43"/>
      <c r="S25" s="41"/>
      <c r="T25" s="43"/>
      <c r="U25" s="41"/>
      <c r="V25" s="43"/>
      <c r="W25" s="41"/>
      <c r="X25" s="43"/>
      <c r="Y25" s="41"/>
      <c r="Z25" s="43"/>
      <c r="AA25" s="6">
        <v>2030</v>
      </c>
    </row>
    <row r="26" spans="1:40">
      <c r="A26" s="6">
        <v>2034</v>
      </c>
      <c r="B26" s="38">
        <f t="shared" si="4"/>
        <v>15474.086999999996</v>
      </c>
      <c r="C26" s="35">
        <v>12633.42</v>
      </c>
      <c r="D26" s="35">
        <f t="shared" si="5"/>
        <v>154</v>
      </c>
      <c r="E26" s="35">
        <f t="shared" si="0"/>
        <v>313.98299999999654</v>
      </c>
      <c r="F26" s="36">
        <f t="shared" si="1"/>
        <v>0.22485336512203313</v>
      </c>
      <c r="G26" s="37">
        <v>22.48535</v>
      </c>
      <c r="H26" s="36">
        <f t="shared" si="2"/>
        <v>-1.3487796687861042E-7</v>
      </c>
      <c r="I26" s="6"/>
      <c r="J26" s="6"/>
      <c r="K26" s="59">
        <f t="shared" si="6"/>
        <v>0</v>
      </c>
      <c r="L26" s="59">
        <f t="shared" si="6"/>
        <v>0</v>
      </c>
      <c r="M26" s="41"/>
      <c r="N26" s="43"/>
      <c r="O26" s="41"/>
      <c r="P26" s="43"/>
      <c r="Q26" s="41"/>
      <c r="R26" s="43"/>
      <c r="S26" s="41"/>
      <c r="T26" s="43"/>
      <c r="U26" s="41"/>
      <c r="V26" s="43"/>
      <c r="W26" s="41"/>
      <c r="X26" s="43"/>
      <c r="Y26" s="41"/>
      <c r="Z26" s="43"/>
      <c r="AA26" s="6">
        <v>2030</v>
      </c>
    </row>
    <row r="27" spans="1:40">
      <c r="A27" s="6">
        <v>2035</v>
      </c>
      <c r="B27" s="38">
        <f t="shared" si="4"/>
        <v>15474.086999999996</v>
      </c>
      <c r="C27" s="35">
        <v>12787.42</v>
      </c>
      <c r="D27" s="35">
        <f t="shared" si="5"/>
        <v>154</v>
      </c>
      <c r="E27" s="35">
        <f t="shared" si="0"/>
        <v>129.18299999999726</v>
      </c>
      <c r="F27" s="36">
        <f t="shared" si="1"/>
        <v>0.21010235059144033</v>
      </c>
      <c r="G27" s="37">
        <v>21.010249999999999</v>
      </c>
      <c r="H27" s="36">
        <f t="shared" si="2"/>
        <v>-1.4940855966316668E-7</v>
      </c>
      <c r="I27" s="6"/>
      <c r="J27" s="6"/>
      <c r="K27" s="59">
        <f t="shared" si="6"/>
        <v>0</v>
      </c>
      <c r="L27" s="59">
        <f t="shared" si="6"/>
        <v>0</v>
      </c>
      <c r="M27" s="41"/>
      <c r="N27" s="43"/>
      <c r="O27" s="41"/>
      <c r="P27" s="43"/>
      <c r="Q27" s="41"/>
      <c r="R27" s="43"/>
      <c r="S27" s="41"/>
      <c r="T27" s="43"/>
      <c r="U27" s="41"/>
      <c r="V27" s="43"/>
      <c r="W27" s="41"/>
      <c r="X27" s="43"/>
      <c r="Y27" s="41"/>
      <c r="Z27" s="43"/>
      <c r="AA27" s="6">
        <v>2030</v>
      </c>
    </row>
    <row r="28" spans="1:40">
      <c r="A28" s="6">
        <v>2036</v>
      </c>
      <c r="B28" s="38">
        <f t="shared" si="4"/>
        <v>15544.086999999996</v>
      </c>
      <c r="C28" s="35">
        <v>12941.42</v>
      </c>
      <c r="D28" s="35">
        <f t="shared" si="5"/>
        <v>154</v>
      </c>
      <c r="E28" s="35">
        <f t="shared" si="0"/>
        <v>14.382999999996173</v>
      </c>
      <c r="F28" s="36">
        <f t="shared" si="1"/>
        <v>0.20111139272197301</v>
      </c>
      <c r="G28" s="37">
        <v>20.111149999999999</v>
      </c>
      <c r="H28" s="36">
        <f t="shared" si="2"/>
        <v>-1.0727802698951017E-7</v>
      </c>
      <c r="I28" s="6"/>
      <c r="J28" s="97" t="s">
        <v>378</v>
      </c>
      <c r="K28" s="59">
        <f t="shared" si="6"/>
        <v>0</v>
      </c>
      <c r="L28" s="59">
        <f t="shared" si="6"/>
        <v>70</v>
      </c>
      <c r="M28" s="41"/>
      <c r="N28" s="43"/>
      <c r="O28" s="41"/>
      <c r="P28" s="43"/>
      <c r="Q28" s="41"/>
      <c r="R28" s="43"/>
      <c r="S28" s="41"/>
      <c r="T28" s="43"/>
      <c r="U28" s="41"/>
      <c r="V28" s="43">
        <v>70</v>
      </c>
      <c r="W28" s="41"/>
      <c r="X28" s="43"/>
      <c r="Y28" s="41"/>
      <c r="Z28" s="43"/>
      <c r="AA28" s="6">
        <v>2030</v>
      </c>
    </row>
    <row r="29" spans="1:40">
      <c r="A29" s="67"/>
      <c r="B29" s="68"/>
      <c r="C29" s="69"/>
      <c r="D29" s="69"/>
      <c r="E29" s="69"/>
      <c r="F29" s="70"/>
      <c r="G29" s="71"/>
      <c r="H29" s="70"/>
      <c r="I29" s="67"/>
      <c r="J29" s="74"/>
      <c r="K29" s="15"/>
      <c r="L29" s="15"/>
      <c r="M29" s="72"/>
      <c r="N29" s="73"/>
      <c r="O29" s="72"/>
      <c r="P29" s="73"/>
      <c r="Q29" s="72"/>
      <c r="R29" s="73"/>
      <c r="S29" s="72"/>
      <c r="T29" s="73"/>
      <c r="U29" s="72"/>
      <c r="V29" s="73"/>
      <c r="W29" s="72"/>
      <c r="X29" s="73"/>
      <c r="Y29" s="72"/>
      <c r="Z29" s="73"/>
      <c r="AA29" s="67"/>
    </row>
    <row r="31" spans="1:40">
      <c r="A31" s="64" t="s">
        <v>294</v>
      </c>
      <c r="G31" s="6"/>
      <c r="H31" s="6"/>
      <c r="I31" s="65" t="s">
        <v>283</v>
      </c>
      <c r="J31" s="65" t="s">
        <v>284</v>
      </c>
      <c r="K31" s="58" t="s">
        <v>332</v>
      </c>
      <c r="L31" s="58" t="s">
        <v>332</v>
      </c>
      <c r="M31" s="45" t="s">
        <v>315</v>
      </c>
      <c r="N31" s="45" t="s">
        <v>315</v>
      </c>
      <c r="O31" s="45" t="s">
        <v>0</v>
      </c>
      <c r="P31" s="45" t="s">
        <v>0</v>
      </c>
      <c r="Q31" s="45" t="s">
        <v>316</v>
      </c>
      <c r="R31" s="45" t="s">
        <v>316</v>
      </c>
      <c r="S31" s="45" t="s">
        <v>1</v>
      </c>
      <c r="T31" s="61" t="s">
        <v>1</v>
      </c>
      <c r="U31" s="48" t="s">
        <v>317</v>
      </c>
      <c r="V31" s="48" t="s">
        <v>317</v>
      </c>
      <c r="W31" s="50" t="s">
        <v>251</v>
      </c>
      <c r="X31" s="50" t="s">
        <v>251</v>
      </c>
      <c r="Y31" s="48" t="s">
        <v>318</v>
      </c>
      <c r="Z31" s="48" t="s">
        <v>318</v>
      </c>
      <c r="AA31" s="46" t="s">
        <v>294</v>
      </c>
    </row>
    <row r="32" spans="1:40" s="25" customFormat="1" ht="27.75" customHeight="1">
      <c r="A32" s="34" t="s">
        <v>285</v>
      </c>
      <c r="B32" s="34" t="s">
        <v>335</v>
      </c>
      <c r="C32" s="34" t="s">
        <v>286</v>
      </c>
      <c r="D32" s="34" t="s">
        <v>287</v>
      </c>
      <c r="E32" s="34" t="s">
        <v>334</v>
      </c>
      <c r="F32" s="34" t="s">
        <v>2</v>
      </c>
      <c r="G32" s="60" t="s">
        <v>319</v>
      </c>
      <c r="H32" s="60" t="s">
        <v>320</v>
      </c>
      <c r="I32" s="34" t="s">
        <v>290</v>
      </c>
      <c r="J32" s="44" t="s">
        <v>290</v>
      </c>
      <c r="K32" s="52" t="s">
        <v>288</v>
      </c>
      <c r="L32" s="52" t="s">
        <v>289</v>
      </c>
      <c r="M32" s="47" t="s">
        <v>288</v>
      </c>
      <c r="N32" s="47" t="s">
        <v>289</v>
      </c>
      <c r="O32" s="47" t="s">
        <v>288</v>
      </c>
      <c r="P32" s="47" t="s">
        <v>289</v>
      </c>
      <c r="Q32" s="47" t="s">
        <v>288</v>
      </c>
      <c r="R32" s="47" t="s">
        <v>289</v>
      </c>
      <c r="S32" s="47" t="s">
        <v>288</v>
      </c>
      <c r="T32" s="52" t="s">
        <v>289</v>
      </c>
      <c r="U32" s="49" t="s">
        <v>288</v>
      </c>
      <c r="V32" s="49" t="s">
        <v>289</v>
      </c>
      <c r="W32" s="49" t="s">
        <v>288</v>
      </c>
      <c r="X32" s="49" t="s">
        <v>289</v>
      </c>
      <c r="Y32" s="49" t="s">
        <v>288</v>
      </c>
      <c r="Z32" s="49" t="s">
        <v>289</v>
      </c>
      <c r="AA32" s="49" t="s">
        <v>285</v>
      </c>
    </row>
    <row r="33" spans="1:27">
      <c r="A33" s="6">
        <v>2011</v>
      </c>
      <c r="B33" s="38">
        <v>11697.33</v>
      </c>
      <c r="C33" s="35">
        <v>8747.4230000000007</v>
      </c>
      <c r="D33" s="35"/>
      <c r="E33" s="35">
        <f t="shared" ref="E33:E58" si="7">B33-C33*1.2</f>
        <v>1200.4223999999995</v>
      </c>
      <c r="F33" s="36">
        <f t="shared" ref="F33:F58" si="8">(B33-C33)/C33</f>
        <v>0.33723154807993155</v>
      </c>
      <c r="G33" s="37">
        <v>33.72316</v>
      </c>
      <c r="H33" s="36">
        <f t="shared" ref="H33:H58" si="9">F33-G33/100</f>
        <v>-5.1920068466770886E-8</v>
      </c>
      <c r="I33" s="6" t="s">
        <v>3</v>
      </c>
      <c r="J33" s="6" t="s">
        <v>312</v>
      </c>
      <c r="K33" s="59">
        <f t="shared" ref="K33:L51" si="10">M33+O33+Q33+S33+U33+W33+Y33</f>
        <v>-70</v>
      </c>
      <c r="L33" s="59">
        <f t="shared" si="10"/>
        <v>158.05000000000001</v>
      </c>
      <c r="M33" s="42"/>
      <c r="N33" s="43"/>
      <c r="O33" s="42"/>
      <c r="P33" s="43"/>
      <c r="Q33" s="42"/>
      <c r="R33" s="43"/>
      <c r="S33" s="42"/>
      <c r="T33" s="43">
        <v>4</v>
      </c>
      <c r="U33" s="42">
        <f>-70</f>
        <v>-70</v>
      </c>
      <c r="V33" s="43">
        <f>154.05</f>
        <v>154.05000000000001</v>
      </c>
      <c r="W33" s="42"/>
      <c r="X33" s="43"/>
      <c r="Y33" s="42"/>
      <c r="Z33" s="43"/>
      <c r="AA33" s="6">
        <v>2011</v>
      </c>
    </row>
    <row r="34" spans="1:27">
      <c r="A34" s="6">
        <v>2012</v>
      </c>
      <c r="B34" s="38">
        <f t="shared" ref="B34:B58" si="11">B33+M34+N34+O34+P34+Q34+R34+S34+T34+U34+V34+W34+X34+Y34+Z34</f>
        <v>12014.15</v>
      </c>
      <c r="C34" s="35">
        <v>8858.4230000000007</v>
      </c>
      <c r="D34" s="35">
        <f t="shared" ref="D34:D58" si="12">C34-C33</f>
        <v>111</v>
      </c>
      <c r="E34" s="35">
        <f t="shared" si="7"/>
        <v>1384.0423999999985</v>
      </c>
      <c r="F34" s="36">
        <f t="shared" si="8"/>
        <v>0.3562402698539005</v>
      </c>
      <c r="G34" s="37">
        <v>35.624049999999997</v>
      </c>
      <c r="H34" s="36">
        <f t="shared" si="9"/>
        <v>-2.301460994558191E-7</v>
      </c>
      <c r="I34" s="6"/>
      <c r="J34" s="6" t="s">
        <v>321</v>
      </c>
      <c r="K34" s="59">
        <f t="shared" si="10"/>
        <v>-308.10000000000002</v>
      </c>
      <c r="L34" s="59">
        <f t="shared" si="10"/>
        <v>624.91999999999996</v>
      </c>
      <c r="M34" s="42"/>
      <c r="N34" s="43"/>
      <c r="O34" s="42"/>
      <c r="P34" s="43"/>
      <c r="Q34" s="42"/>
      <c r="R34" s="43"/>
      <c r="S34" s="42"/>
      <c r="T34" s="43"/>
      <c r="U34" s="42">
        <f>-154.05*2</f>
        <v>-308.10000000000002</v>
      </c>
      <c r="V34" s="43">
        <f>156.23*4</f>
        <v>624.91999999999996</v>
      </c>
      <c r="W34" s="42"/>
      <c r="X34" s="43"/>
      <c r="Y34" s="42"/>
      <c r="Z34" s="43"/>
      <c r="AA34" s="6">
        <v>2012</v>
      </c>
    </row>
    <row r="35" spans="1:27">
      <c r="A35" s="6">
        <v>2013</v>
      </c>
      <c r="B35" s="38">
        <f t="shared" si="11"/>
        <v>11926.178</v>
      </c>
      <c r="C35" s="35">
        <v>8918.4230000000007</v>
      </c>
      <c r="D35" s="35">
        <f t="shared" si="12"/>
        <v>60</v>
      </c>
      <c r="E35" s="35">
        <f t="shared" si="7"/>
        <v>1224.0703999999987</v>
      </c>
      <c r="F35" s="36">
        <f t="shared" si="8"/>
        <v>0.33725188859061733</v>
      </c>
      <c r="G35" s="37">
        <v>33.725250000000003</v>
      </c>
      <c r="H35" s="36">
        <f t="shared" si="9"/>
        <v>-6.1140938267811862E-7</v>
      </c>
      <c r="I35" s="6" t="s">
        <v>261</v>
      </c>
      <c r="J35" s="63"/>
      <c r="K35" s="59">
        <f t="shared" si="10"/>
        <v>-110</v>
      </c>
      <c r="L35" s="59">
        <f t="shared" si="10"/>
        <v>22.027999999999999</v>
      </c>
      <c r="M35" s="42"/>
      <c r="N35" s="43"/>
      <c r="O35" s="42"/>
      <c r="P35" s="43"/>
      <c r="Q35" s="42"/>
      <c r="R35" s="43"/>
      <c r="S35" s="42"/>
      <c r="T35" s="43">
        <v>22.027999999999999</v>
      </c>
      <c r="U35" s="42"/>
      <c r="V35" s="43"/>
      <c r="W35" s="42"/>
      <c r="X35" s="43"/>
      <c r="Y35" s="42">
        <v>-110</v>
      </c>
      <c r="Z35" s="43"/>
      <c r="AA35" s="6">
        <v>2013</v>
      </c>
    </row>
    <row r="36" spans="1:27">
      <c r="A36" s="6">
        <v>2014</v>
      </c>
      <c r="B36" s="38">
        <f t="shared" si="11"/>
        <v>11794.977999999999</v>
      </c>
      <c r="C36" s="35">
        <v>8882.4230000000007</v>
      </c>
      <c r="D36" s="35">
        <f t="shared" si="12"/>
        <v>-36</v>
      </c>
      <c r="E36" s="35">
        <f t="shared" si="7"/>
        <v>1136.0703999999987</v>
      </c>
      <c r="F36" s="36">
        <f t="shared" si="8"/>
        <v>0.32790095675470515</v>
      </c>
      <c r="G36" s="37">
        <v>32.79016</v>
      </c>
      <c r="H36" s="36">
        <f t="shared" si="9"/>
        <v>-6.4324529486237125E-7</v>
      </c>
      <c r="I36" s="53" t="s">
        <v>337</v>
      </c>
      <c r="J36" s="6"/>
      <c r="K36" s="59">
        <f t="shared" si="10"/>
        <v>-131.19999999999999</v>
      </c>
      <c r="L36" s="59">
        <f t="shared" si="10"/>
        <v>0</v>
      </c>
      <c r="M36" s="42"/>
      <c r="N36" s="43"/>
      <c r="O36" s="42"/>
      <c r="P36" s="43"/>
      <c r="Q36" s="42"/>
      <c r="R36" s="43"/>
      <c r="S36" s="42"/>
      <c r="T36" s="43"/>
      <c r="U36" s="42">
        <f>-114.2 -17</f>
        <v>-131.19999999999999</v>
      </c>
      <c r="V36" s="43"/>
      <c r="W36" s="42"/>
      <c r="X36" s="43"/>
      <c r="Y36" s="42"/>
      <c r="Z36" s="43"/>
      <c r="AA36" s="6">
        <v>2014</v>
      </c>
    </row>
    <row r="37" spans="1:27">
      <c r="A37" s="6">
        <v>2015</v>
      </c>
      <c r="B37" s="38">
        <f t="shared" si="11"/>
        <v>11794.977999999999</v>
      </c>
      <c r="C37" s="35">
        <v>8925.4230000000007</v>
      </c>
      <c r="D37" s="35">
        <f t="shared" si="12"/>
        <v>43</v>
      </c>
      <c r="E37" s="35">
        <f t="shared" si="7"/>
        <v>1084.4703999999983</v>
      </c>
      <c r="F37" s="39">
        <f t="shared" si="8"/>
        <v>0.3215035298607134</v>
      </c>
      <c r="G37" s="37">
        <v>32.150419999999997</v>
      </c>
      <c r="H37" s="36">
        <f t="shared" si="9"/>
        <v>-6.7013928656267652E-7</v>
      </c>
      <c r="I37" s="6"/>
      <c r="J37" s="6"/>
      <c r="K37" s="59">
        <f t="shared" si="10"/>
        <v>0</v>
      </c>
      <c r="L37" s="59">
        <f t="shared" si="10"/>
        <v>0</v>
      </c>
      <c r="M37" s="42"/>
      <c r="N37" s="43"/>
      <c r="O37" s="42"/>
      <c r="P37" s="43"/>
      <c r="Q37" s="42"/>
      <c r="R37" s="43"/>
      <c r="S37" s="42"/>
      <c r="T37" s="43"/>
      <c r="U37" s="42"/>
      <c r="V37" s="43"/>
      <c r="W37" s="42"/>
      <c r="X37" s="43"/>
      <c r="Y37" s="42"/>
      <c r="Z37" s="43"/>
      <c r="AA37" s="6">
        <v>2015</v>
      </c>
    </row>
    <row r="38" spans="1:27">
      <c r="A38" s="6">
        <v>2016</v>
      </c>
      <c r="B38" s="38">
        <f t="shared" si="11"/>
        <v>11251.977999999999</v>
      </c>
      <c r="C38" s="35">
        <v>8834.4230000000007</v>
      </c>
      <c r="D38" s="35">
        <f t="shared" si="12"/>
        <v>-91</v>
      </c>
      <c r="E38" s="35">
        <f t="shared" si="7"/>
        <v>650.67039999999906</v>
      </c>
      <c r="F38" s="39">
        <f t="shared" si="8"/>
        <v>0.27365171443567943</v>
      </c>
      <c r="G38" s="37">
        <v>27.36523</v>
      </c>
      <c r="H38" s="36">
        <f t="shared" si="9"/>
        <v>-5.855643205876504E-7</v>
      </c>
      <c r="I38" s="53" t="s">
        <v>336</v>
      </c>
      <c r="J38" s="6"/>
      <c r="K38" s="59">
        <f t="shared" si="10"/>
        <v>-543</v>
      </c>
      <c r="L38" s="59">
        <f t="shared" si="10"/>
        <v>0</v>
      </c>
      <c r="M38" s="42"/>
      <c r="N38" s="43"/>
      <c r="O38" s="42">
        <f>-AL21</f>
        <v>-131</v>
      </c>
      <c r="P38" s="43"/>
      <c r="Q38" s="42"/>
      <c r="R38" s="43"/>
      <c r="S38" s="42"/>
      <c r="T38" s="43"/>
      <c r="U38" s="42">
        <f>-341-71</f>
        <v>-412</v>
      </c>
      <c r="V38" s="43"/>
      <c r="W38" s="42"/>
      <c r="X38" s="43"/>
      <c r="Y38" s="42"/>
      <c r="Z38" s="43"/>
      <c r="AA38" s="6">
        <v>2016</v>
      </c>
    </row>
    <row r="39" spans="1:27">
      <c r="A39" s="6">
        <v>2017</v>
      </c>
      <c r="B39" s="38">
        <f t="shared" si="11"/>
        <v>11251.977999999999</v>
      </c>
      <c r="C39" s="35">
        <v>8891.4230000000007</v>
      </c>
      <c r="D39" s="35">
        <f t="shared" si="12"/>
        <v>57</v>
      </c>
      <c r="E39" s="35">
        <f t="shared" si="7"/>
        <v>582.27039999999943</v>
      </c>
      <c r="F39" s="39">
        <f t="shared" si="8"/>
        <v>0.26548675054600351</v>
      </c>
      <c r="G39" s="37">
        <v>26.548739999999999</v>
      </c>
      <c r="H39" s="36">
        <f t="shared" si="9"/>
        <v>-6.494539964707613E-7</v>
      </c>
      <c r="I39" s="6"/>
      <c r="J39" s="6"/>
      <c r="K39" s="59">
        <f t="shared" si="10"/>
        <v>0</v>
      </c>
      <c r="L39" s="59">
        <f t="shared" si="10"/>
        <v>0</v>
      </c>
      <c r="M39" s="42"/>
      <c r="N39" s="43"/>
      <c r="O39" s="42"/>
      <c r="P39" s="43"/>
      <c r="Q39" s="42"/>
      <c r="R39" s="43"/>
      <c r="S39" s="42"/>
      <c r="T39" s="43"/>
      <c r="U39" s="42"/>
      <c r="V39" s="43"/>
      <c r="W39" s="42"/>
      <c r="X39" s="43"/>
      <c r="Y39" s="42"/>
      <c r="Z39" s="43"/>
      <c r="AA39" s="6">
        <v>2017</v>
      </c>
    </row>
    <row r="40" spans="1:27">
      <c r="A40" s="6">
        <v>2018</v>
      </c>
      <c r="B40" s="38">
        <f t="shared" si="11"/>
        <v>11251.977999999999</v>
      </c>
      <c r="C40" s="35">
        <v>8948.4230000000007</v>
      </c>
      <c r="D40" s="35">
        <f t="shared" si="12"/>
        <v>57</v>
      </c>
      <c r="E40" s="35">
        <f t="shared" si="7"/>
        <v>513.87039999999797</v>
      </c>
      <c r="F40" s="39">
        <f t="shared" si="8"/>
        <v>0.25742580564195483</v>
      </c>
      <c r="G40" s="37">
        <v>25.742640000000002</v>
      </c>
      <c r="H40" s="36">
        <f t="shared" si="9"/>
        <v>-5.9435804516949631E-7</v>
      </c>
      <c r="I40" s="6"/>
      <c r="J40" s="6"/>
      <c r="K40" s="59">
        <f t="shared" si="10"/>
        <v>0</v>
      </c>
      <c r="L40" s="59">
        <f t="shared" si="10"/>
        <v>0</v>
      </c>
      <c r="M40" s="42"/>
      <c r="N40" s="43"/>
      <c r="O40" s="42"/>
      <c r="P40" s="43"/>
      <c r="Q40" s="42"/>
      <c r="R40" s="43"/>
      <c r="S40" s="42"/>
      <c r="T40" s="43"/>
      <c r="U40" s="42"/>
      <c r="V40" s="43"/>
      <c r="W40" s="42"/>
      <c r="X40" s="43"/>
      <c r="Y40" s="42"/>
      <c r="Z40" s="43"/>
      <c r="AA40" s="6">
        <v>2018</v>
      </c>
    </row>
    <row r="41" spans="1:27">
      <c r="A41" s="6">
        <v>2019</v>
      </c>
      <c r="B41" s="38">
        <f t="shared" si="11"/>
        <v>11429.477999999999</v>
      </c>
      <c r="C41" s="35">
        <v>9268.4230000000007</v>
      </c>
      <c r="D41" s="35">
        <f t="shared" si="12"/>
        <v>320</v>
      </c>
      <c r="E41" s="35">
        <f t="shared" si="7"/>
        <v>307.37039999999797</v>
      </c>
      <c r="F41" s="39">
        <f t="shared" si="8"/>
        <v>0.23316318212925741</v>
      </c>
      <c r="G41" s="37">
        <v>23.316479999999999</v>
      </c>
      <c r="H41" s="36">
        <f t="shared" si="9"/>
        <v>-1.6178707425706929E-6</v>
      </c>
      <c r="I41" s="53"/>
      <c r="J41" s="62" t="s">
        <v>344</v>
      </c>
      <c r="K41" s="59">
        <f t="shared" si="10"/>
        <v>0</v>
      </c>
      <c r="L41" s="59">
        <f t="shared" si="10"/>
        <v>177.5</v>
      </c>
      <c r="M41" s="42"/>
      <c r="N41" s="43">
        <v>177.5</v>
      </c>
      <c r="O41" s="42"/>
      <c r="P41" s="43"/>
      <c r="Q41" s="42"/>
      <c r="R41" s="43"/>
      <c r="S41" s="42"/>
      <c r="T41" s="43"/>
      <c r="U41" s="42"/>
      <c r="V41" s="43"/>
      <c r="W41" s="42"/>
      <c r="X41" s="43"/>
      <c r="Y41" s="42"/>
      <c r="Z41" s="43"/>
      <c r="AA41" s="6">
        <v>2019</v>
      </c>
    </row>
    <row r="42" spans="1:27">
      <c r="A42" s="6">
        <v>2020</v>
      </c>
      <c r="B42" s="38">
        <f t="shared" si="11"/>
        <v>11429.477999999999</v>
      </c>
      <c r="C42" s="35">
        <v>9354.4230000000007</v>
      </c>
      <c r="D42" s="35">
        <f t="shared" si="12"/>
        <v>86</v>
      </c>
      <c r="E42" s="35">
        <f t="shared" si="7"/>
        <v>204.17039999999906</v>
      </c>
      <c r="F42" s="39">
        <f t="shared" si="8"/>
        <v>0.22182608163004799</v>
      </c>
      <c r="G42" s="37">
        <v>22.182770000000001</v>
      </c>
      <c r="H42" s="36">
        <f t="shared" si="9"/>
        <v>-1.6183699520222472E-6</v>
      </c>
      <c r="I42" s="6"/>
      <c r="J42" s="6"/>
      <c r="K42" s="59">
        <f t="shared" si="10"/>
        <v>0</v>
      </c>
      <c r="L42" s="59">
        <f t="shared" si="10"/>
        <v>0</v>
      </c>
      <c r="M42" s="42"/>
      <c r="N42" s="43"/>
      <c r="O42" s="42"/>
      <c r="P42" s="43"/>
      <c r="Q42" s="42"/>
      <c r="R42" s="43"/>
      <c r="S42" s="42"/>
      <c r="T42" s="43"/>
      <c r="U42" s="42"/>
      <c r="V42" s="43"/>
      <c r="W42" s="42"/>
      <c r="X42" s="43"/>
      <c r="Y42" s="42"/>
      <c r="Z42" s="43"/>
      <c r="AA42" s="6">
        <v>2020</v>
      </c>
    </row>
    <row r="43" spans="1:27">
      <c r="A43" s="6">
        <v>2021</v>
      </c>
      <c r="B43" s="38">
        <f t="shared" si="11"/>
        <v>12328.477999999999</v>
      </c>
      <c r="C43" s="35">
        <v>9446.4230000000007</v>
      </c>
      <c r="D43" s="35">
        <f t="shared" si="12"/>
        <v>92</v>
      </c>
      <c r="E43" s="35">
        <f t="shared" si="7"/>
        <v>992.77039999999943</v>
      </c>
      <c r="F43" s="39">
        <f t="shared" si="8"/>
        <v>0.30509484912966511</v>
      </c>
      <c r="G43" s="37">
        <v>30.509650000000001</v>
      </c>
      <c r="H43" s="36">
        <f t="shared" si="9"/>
        <v>-1.6508703348794285E-6</v>
      </c>
      <c r="I43" s="53" t="s">
        <v>315</v>
      </c>
      <c r="J43" s="40" t="s">
        <v>308</v>
      </c>
      <c r="K43" s="59">
        <f t="shared" si="10"/>
        <v>-193</v>
      </c>
      <c r="L43" s="59">
        <f t="shared" si="10"/>
        <v>1092</v>
      </c>
      <c r="M43" s="42">
        <f>-AL9-AL14-AL12</f>
        <v>-193</v>
      </c>
      <c r="N43" s="43"/>
      <c r="O43" s="42"/>
      <c r="P43" s="43"/>
      <c r="Q43" s="42"/>
      <c r="R43" s="43"/>
      <c r="S43" s="42"/>
      <c r="T43" s="43">
        <f>546*2</f>
        <v>1092</v>
      </c>
      <c r="U43" s="42"/>
      <c r="V43" s="43"/>
      <c r="W43" s="42"/>
      <c r="X43" s="43"/>
      <c r="Y43" s="42"/>
      <c r="Z43" s="43"/>
      <c r="AA43" s="6">
        <v>2021</v>
      </c>
    </row>
    <row r="44" spans="1:27">
      <c r="A44" s="6">
        <v>2022</v>
      </c>
      <c r="B44" s="38">
        <f t="shared" si="11"/>
        <v>12328.477999999999</v>
      </c>
      <c r="C44" s="35">
        <v>9540.4230000000007</v>
      </c>
      <c r="D44" s="35">
        <f t="shared" si="12"/>
        <v>94</v>
      </c>
      <c r="E44" s="35">
        <f t="shared" si="7"/>
        <v>879.97039999999834</v>
      </c>
      <c r="F44" s="39">
        <f t="shared" si="8"/>
        <v>0.29223599414826767</v>
      </c>
      <c r="G44" s="37">
        <v>29.223759999999999</v>
      </c>
      <c r="H44" s="36">
        <f t="shared" si="9"/>
        <v>-1.6058517323114252E-6</v>
      </c>
      <c r="I44" s="6"/>
      <c r="J44" s="6"/>
      <c r="K44" s="59">
        <f t="shared" si="10"/>
        <v>0</v>
      </c>
      <c r="L44" s="59">
        <f t="shared" si="10"/>
        <v>0</v>
      </c>
      <c r="M44" s="42"/>
      <c r="N44" s="43"/>
      <c r="O44" s="42"/>
      <c r="P44" s="43"/>
      <c r="Q44" s="42"/>
      <c r="R44" s="43"/>
      <c r="S44" s="42"/>
      <c r="T44" s="43"/>
      <c r="U44" s="42"/>
      <c r="V44" s="43"/>
      <c r="W44" s="42"/>
      <c r="X44" s="43"/>
      <c r="Y44" s="42"/>
      <c r="Z44" s="43"/>
      <c r="AA44" s="6">
        <v>2022</v>
      </c>
    </row>
    <row r="45" spans="1:27">
      <c r="A45" s="6">
        <v>2023</v>
      </c>
      <c r="B45" s="38">
        <f t="shared" si="11"/>
        <v>13420.477999999999</v>
      </c>
      <c r="C45" s="35">
        <v>9639.4230000000007</v>
      </c>
      <c r="D45" s="35">
        <f t="shared" si="12"/>
        <v>99</v>
      </c>
      <c r="E45" s="35">
        <f t="shared" si="7"/>
        <v>1853.1703999999991</v>
      </c>
      <c r="F45" s="39">
        <f t="shared" si="8"/>
        <v>0.39224910038702504</v>
      </c>
      <c r="G45" s="37">
        <v>39.225070000000002</v>
      </c>
      <c r="H45" s="36">
        <f t="shared" si="9"/>
        <v>-1.5996129749673571E-6</v>
      </c>
      <c r="I45" s="6"/>
      <c r="J45" s="40" t="s">
        <v>311</v>
      </c>
      <c r="K45" s="59">
        <f t="shared" si="10"/>
        <v>0</v>
      </c>
      <c r="L45" s="59">
        <f t="shared" si="10"/>
        <v>1092</v>
      </c>
      <c r="M45" s="42"/>
      <c r="N45" s="43"/>
      <c r="O45" s="42"/>
      <c r="P45" s="43"/>
      <c r="Q45" s="42"/>
      <c r="R45" s="43"/>
      <c r="S45" s="42"/>
      <c r="T45" s="43">
        <f>546*2</f>
        <v>1092</v>
      </c>
      <c r="U45" s="42"/>
      <c r="V45" s="43"/>
      <c r="W45" s="42"/>
      <c r="X45" s="43"/>
      <c r="Y45" s="42"/>
      <c r="Z45" s="43"/>
      <c r="AA45" s="6">
        <v>2023</v>
      </c>
    </row>
    <row r="46" spans="1:27">
      <c r="A46" s="6">
        <v>2024</v>
      </c>
      <c r="B46" s="38">
        <f t="shared" si="11"/>
        <v>13134.683999999997</v>
      </c>
      <c r="C46" s="35">
        <v>9739.4230000000007</v>
      </c>
      <c r="D46" s="35">
        <f t="shared" si="12"/>
        <v>100</v>
      </c>
      <c r="E46" s="35">
        <f t="shared" si="7"/>
        <v>1447.3763999999974</v>
      </c>
      <c r="F46" s="39">
        <f t="shared" si="8"/>
        <v>0.34861007679818368</v>
      </c>
      <c r="G46" s="37">
        <v>34.861139999999999</v>
      </c>
      <c r="H46" s="36">
        <f t="shared" si="9"/>
        <v>-1.323201816338937E-6</v>
      </c>
      <c r="I46" s="53" t="s">
        <v>339</v>
      </c>
      <c r="J46" s="40" t="s">
        <v>307</v>
      </c>
      <c r="K46" s="59">
        <f t="shared" si="10"/>
        <v>-1052.684</v>
      </c>
      <c r="L46" s="59">
        <f t="shared" si="10"/>
        <v>766.89</v>
      </c>
      <c r="M46" s="42"/>
      <c r="N46" s="43"/>
      <c r="O46" s="42">
        <f>-494</f>
        <v>-494</v>
      </c>
      <c r="P46" s="43"/>
      <c r="Q46" s="42"/>
      <c r="R46" s="43">
        <v>766.89</v>
      </c>
      <c r="S46" s="42"/>
      <c r="T46" s="43"/>
      <c r="U46" s="42">
        <f>-159.828*3</f>
        <v>-479.48400000000004</v>
      </c>
      <c r="V46" s="43"/>
      <c r="W46" s="42"/>
      <c r="X46" s="43"/>
      <c r="Y46" s="42">
        <v>-79.2</v>
      </c>
      <c r="Z46" s="43"/>
      <c r="AA46" s="6">
        <v>2024</v>
      </c>
    </row>
    <row r="47" spans="1:27">
      <c r="A47" s="6">
        <v>2025</v>
      </c>
      <c r="B47" s="38">
        <f t="shared" si="11"/>
        <v>12644.683999999997</v>
      </c>
      <c r="C47" s="35">
        <v>9842.4230000000007</v>
      </c>
      <c r="D47" s="35">
        <f t="shared" si="12"/>
        <v>103</v>
      </c>
      <c r="E47" s="35">
        <f t="shared" si="7"/>
        <v>833.77639999999701</v>
      </c>
      <c r="F47" s="39">
        <f t="shared" si="8"/>
        <v>0.28471251438797102</v>
      </c>
      <c r="G47" s="37">
        <v>28.47139</v>
      </c>
      <c r="H47" s="36">
        <f t="shared" si="9"/>
        <v>-1.3856120290034468E-6</v>
      </c>
      <c r="I47" s="53" t="s">
        <v>340</v>
      </c>
      <c r="J47" s="6"/>
      <c r="K47" s="59">
        <f t="shared" si="10"/>
        <v>-490</v>
      </c>
      <c r="L47" s="59">
        <f t="shared" si="10"/>
        <v>0</v>
      </c>
      <c r="M47" s="42"/>
      <c r="N47" s="43"/>
      <c r="O47" s="42">
        <f>-375</f>
        <v>-375</v>
      </c>
      <c r="P47" s="43"/>
      <c r="Q47" s="42"/>
      <c r="R47" s="43"/>
      <c r="S47" s="42"/>
      <c r="T47" s="43"/>
      <c r="U47" s="42"/>
      <c r="V47" s="43"/>
      <c r="W47" s="42"/>
      <c r="X47" s="43"/>
      <c r="Y47" s="42">
        <v>-115</v>
      </c>
      <c r="Z47" s="43"/>
      <c r="AA47" s="6">
        <v>2025</v>
      </c>
    </row>
    <row r="48" spans="1:27">
      <c r="A48" s="6">
        <v>2026</v>
      </c>
      <c r="B48" s="38">
        <f t="shared" si="11"/>
        <v>12570.683999999997</v>
      </c>
      <c r="C48" s="35">
        <v>9947.4230000000007</v>
      </c>
      <c r="D48" s="35">
        <f t="shared" si="12"/>
        <v>105</v>
      </c>
      <c r="E48" s="35">
        <f t="shared" si="7"/>
        <v>633.77639999999701</v>
      </c>
      <c r="F48" s="39">
        <f t="shared" si="8"/>
        <v>0.26371262185191047</v>
      </c>
      <c r="G48" s="37">
        <v>26.371400000000001</v>
      </c>
      <c r="H48" s="36">
        <f t="shared" si="9"/>
        <v>-1.3781480895369569E-6</v>
      </c>
      <c r="I48" s="53" t="s">
        <v>338</v>
      </c>
      <c r="J48" s="6"/>
      <c r="K48" s="59">
        <f t="shared" si="10"/>
        <v>-74</v>
      </c>
      <c r="L48" s="59">
        <f t="shared" si="10"/>
        <v>0</v>
      </c>
      <c r="M48" s="42"/>
      <c r="N48" s="43"/>
      <c r="O48" s="42"/>
      <c r="P48" s="43"/>
      <c r="Q48" s="42"/>
      <c r="R48" s="43"/>
      <c r="S48" s="42"/>
      <c r="T48" s="43"/>
      <c r="U48" s="42"/>
      <c r="V48" s="43"/>
      <c r="W48" s="42"/>
      <c r="X48" s="43"/>
      <c r="Y48" s="42">
        <v>-74</v>
      </c>
      <c r="Z48" s="43"/>
      <c r="AA48" s="6">
        <v>2026</v>
      </c>
    </row>
    <row r="49" spans="1:27">
      <c r="A49" s="6">
        <v>2027</v>
      </c>
      <c r="B49" s="38">
        <f t="shared" si="11"/>
        <v>12712.653999999997</v>
      </c>
      <c r="C49" s="35">
        <v>10051.42</v>
      </c>
      <c r="D49" s="35">
        <f t="shared" si="12"/>
        <v>103.99699999999939</v>
      </c>
      <c r="E49" s="35">
        <f t="shared" si="7"/>
        <v>650.94999999999709</v>
      </c>
      <c r="F49" s="39">
        <f t="shared" si="8"/>
        <v>0.26476199382773746</v>
      </c>
      <c r="G49" s="37">
        <v>26.476289999999999</v>
      </c>
      <c r="H49" s="36">
        <f t="shared" si="9"/>
        <v>-9.0617226250477856E-7</v>
      </c>
      <c r="I49" s="6" t="s">
        <v>310</v>
      </c>
      <c r="J49" s="40" t="s">
        <v>307</v>
      </c>
      <c r="K49" s="59">
        <f t="shared" si="10"/>
        <v>-624.91999999999996</v>
      </c>
      <c r="L49" s="59">
        <f t="shared" si="10"/>
        <v>766.89</v>
      </c>
      <c r="M49" s="42"/>
      <c r="N49" s="43"/>
      <c r="O49" s="42"/>
      <c r="P49" s="43"/>
      <c r="Q49" s="42"/>
      <c r="R49" s="43">
        <v>766.89</v>
      </c>
      <c r="S49" s="42"/>
      <c r="T49" s="43"/>
      <c r="U49" s="42">
        <f>-156.23*4</f>
        <v>-624.91999999999996</v>
      </c>
      <c r="V49" s="43"/>
      <c r="W49" s="42"/>
      <c r="X49" s="43"/>
      <c r="Y49" s="42"/>
      <c r="Z49" s="43"/>
      <c r="AA49" s="6">
        <v>2027</v>
      </c>
    </row>
    <row r="50" spans="1:27">
      <c r="A50" s="6">
        <v>2028</v>
      </c>
      <c r="B50" s="38">
        <f t="shared" si="11"/>
        <v>12712.653999999997</v>
      </c>
      <c r="C50" s="35">
        <v>10156.42</v>
      </c>
      <c r="D50" s="35">
        <f t="shared" si="12"/>
        <v>105</v>
      </c>
      <c r="E50" s="35">
        <f t="shared" si="7"/>
        <v>524.94999999999709</v>
      </c>
      <c r="F50" s="39">
        <f t="shared" si="8"/>
        <v>0.2516865194625662</v>
      </c>
      <c r="G50" s="37">
        <v>25.168749999999999</v>
      </c>
      <c r="H50" s="36">
        <f t="shared" si="9"/>
        <v>-9.8053743380344116E-7</v>
      </c>
      <c r="I50" s="6"/>
      <c r="J50" s="6"/>
      <c r="K50" s="59">
        <f t="shared" si="10"/>
        <v>0</v>
      </c>
      <c r="L50" s="59">
        <f t="shared" si="10"/>
        <v>0</v>
      </c>
      <c r="M50" s="42"/>
      <c r="N50" s="43"/>
      <c r="O50" s="42"/>
      <c r="P50" s="43"/>
      <c r="Q50" s="42"/>
      <c r="R50" s="43"/>
      <c r="S50" s="42"/>
      <c r="T50" s="43"/>
      <c r="U50" s="42"/>
      <c r="V50" s="43"/>
      <c r="W50" s="42"/>
      <c r="X50" s="43"/>
      <c r="Y50" s="42"/>
      <c r="Z50" s="43"/>
      <c r="AA50" s="6">
        <v>2028</v>
      </c>
    </row>
    <row r="51" spans="1:27">
      <c r="A51" s="6">
        <v>2029</v>
      </c>
      <c r="B51" s="38">
        <f t="shared" si="11"/>
        <v>12890.153999999997</v>
      </c>
      <c r="C51" s="35">
        <v>10261.42</v>
      </c>
      <c r="D51" s="35">
        <f t="shared" si="12"/>
        <v>105</v>
      </c>
      <c r="E51" s="35">
        <f t="shared" si="7"/>
        <v>576.44999999999709</v>
      </c>
      <c r="F51" s="39">
        <f t="shared" si="8"/>
        <v>0.25617643562002107</v>
      </c>
      <c r="G51" s="37">
        <v>25.617830000000001</v>
      </c>
      <c r="H51" s="36">
        <f t="shared" si="9"/>
        <v>-1.8643799789552773E-6</v>
      </c>
      <c r="I51" s="6"/>
      <c r="J51" s="62" t="s">
        <v>344</v>
      </c>
      <c r="K51" s="59">
        <f t="shared" si="10"/>
        <v>0</v>
      </c>
      <c r="L51" s="59">
        <f t="shared" si="10"/>
        <v>177.5</v>
      </c>
      <c r="M51" s="41"/>
      <c r="N51" s="43">
        <v>177.5</v>
      </c>
      <c r="O51" s="41"/>
      <c r="P51" s="43"/>
      <c r="Q51" s="41"/>
      <c r="R51" s="43"/>
      <c r="S51" s="41"/>
      <c r="T51" s="43"/>
      <c r="U51" s="41"/>
      <c r="V51" s="43"/>
      <c r="W51" s="41"/>
      <c r="X51" s="43"/>
      <c r="Y51" s="41"/>
      <c r="Z51" s="43"/>
      <c r="AA51" s="6">
        <v>2029</v>
      </c>
    </row>
    <row r="52" spans="1:27">
      <c r="A52" s="6">
        <v>2030</v>
      </c>
      <c r="B52" s="38">
        <f t="shared" si="11"/>
        <v>13067.653999999997</v>
      </c>
      <c r="C52" s="35">
        <v>10368.42</v>
      </c>
      <c r="D52" s="35">
        <f t="shared" si="12"/>
        <v>107</v>
      </c>
      <c r="E52" s="35">
        <f t="shared" si="7"/>
        <v>625.54999999999745</v>
      </c>
      <c r="F52" s="39">
        <f t="shared" si="8"/>
        <v>0.26033223962763824</v>
      </c>
      <c r="G52" s="37">
        <v>26.033550000000002</v>
      </c>
      <c r="H52" s="36">
        <f t="shared" si="9"/>
        <v>-3.2603723617574687E-6</v>
      </c>
      <c r="I52" s="6"/>
      <c r="J52" s="62" t="s">
        <v>344</v>
      </c>
      <c r="K52" s="59">
        <f t="shared" ref="K52:L58" si="13">M52+O52+Q52+S52+U52+W52+Y52</f>
        <v>0</v>
      </c>
      <c r="L52" s="59">
        <f t="shared" si="13"/>
        <v>177.5</v>
      </c>
      <c r="M52" s="41"/>
      <c r="N52" s="43">
        <v>177.5</v>
      </c>
      <c r="O52" s="41"/>
      <c r="P52" s="43"/>
      <c r="Q52" s="41"/>
      <c r="R52" s="43"/>
      <c r="S52" s="41"/>
      <c r="T52" s="43"/>
      <c r="U52" s="41"/>
      <c r="V52" s="43"/>
      <c r="W52" s="41"/>
      <c r="X52" s="43"/>
      <c r="Y52" s="41"/>
      <c r="Z52" s="43"/>
      <c r="AA52" s="6">
        <v>2030</v>
      </c>
    </row>
    <row r="53" spans="1:27">
      <c r="A53" s="6">
        <v>2031</v>
      </c>
      <c r="B53" s="38">
        <f t="shared" si="11"/>
        <v>13834.543999999996</v>
      </c>
      <c r="C53" s="35">
        <v>10473.620000000001</v>
      </c>
      <c r="D53" s="35">
        <f t="shared" si="12"/>
        <v>105.20000000000073</v>
      </c>
      <c r="E53" s="35">
        <f t="shared" si="7"/>
        <v>1266.1999999999953</v>
      </c>
      <c r="F53" s="39">
        <f t="shared" si="8"/>
        <v>0.32089420849715716</v>
      </c>
      <c r="G53" s="37">
        <v>32.089739999999999</v>
      </c>
      <c r="H53" s="36">
        <f t="shared" si="9"/>
        <v>-3.1915028428364245E-6</v>
      </c>
      <c r="I53" s="6"/>
      <c r="J53" s="40" t="s">
        <v>307</v>
      </c>
      <c r="K53" s="59">
        <f t="shared" si="13"/>
        <v>0</v>
      </c>
      <c r="L53" s="59">
        <f t="shared" si="13"/>
        <v>766.89</v>
      </c>
      <c r="M53" s="41"/>
      <c r="N53" s="43"/>
      <c r="O53" s="41"/>
      <c r="P53" s="43"/>
      <c r="Q53" s="41"/>
      <c r="R53" s="43">
        <v>766.89</v>
      </c>
      <c r="S53" s="41"/>
      <c r="T53" s="43"/>
      <c r="U53" s="41"/>
      <c r="V53" s="43"/>
      <c r="W53" s="41"/>
      <c r="X53" s="43"/>
      <c r="Y53" s="41"/>
      <c r="Z53" s="43"/>
      <c r="AA53" s="6">
        <v>2030</v>
      </c>
    </row>
    <row r="54" spans="1:27">
      <c r="A54" s="6">
        <v>2032</v>
      </c>
      <c r="B54" s="38">
        <f t="shared" si="11"/>
        <v>13834.543999999996</v>
      </c>
      <c r="C54" s="35">
        <v>10578.82</v>
      </c>
      <c r="D54" s="35">
        <f t="shared" si="12"/>
        <v>105.19999999999891</v>
      </c>
      <c r="E54" s="35">
        <f t="shared" si="7"/>
        <v>1139.9599999999973</v>
      </c>
      <c r="F54" s="39">
        <f t="shared" si="8"/>
        <v>0.30775871032875091</v>
      </c>
      <c r="G54" s="37">
        <v>30.77618</v>
      </c>
      <c r="H54" s="36">
        <f t="shared" si="9"/>
        <v>-3.0896712490680045E-6</v>
      </c>
      <c r="I54" s="6"/>
      <c r="J54" s="6"/>
      <c r="K54" s="59">
        <f t="shared" si="13"/>
        <v>0</v>
      </c>
      <c r="L54" s="59">
        <f t="shared" si="13"/>
        <v>0</v>
      </c>
      <c r="M54" s="41"/>
      <c r="N54" s="43"/>
      <c r="O54" s="41"/>
      <c r="P54" s="43"/>
      <c r="Q54" s="41"/>
      <c r="R54" s="43"/>
      <c r="S54" s="41"/>
      <c r="T54" s="43"/>
      <c r="U54" s="41"/>
      <c r="V54" s="43"/>
      <c r="W54" s="41"/>
      <c r="X54" s="43"/>
      <c r="Y54" s="41"/>
      <c r="Z54" s="43"/>
      <c r="AA54" s="6">
        <v>2030</v>
      </c>
    </row>
    <row r="55" spans="1:27">
      <c r="A55" s="6">
        <v>2033</v>
      </c>
      <c r="B55" s="38">
        <f t="shared" si="11"/>
        <v>13834.543999999996</v>
      </c>
      <c r="C55" s="35">
        <v>10684.02</v>
      </c>
      <c r="D55" s="35">
        <f t="shared" si="12"/>
        <v>105.20000000000073</v>
      </c>
      <c r="E55" s="35">
        <f t="shared" si="7"/>
        <v>1013.7199999999957</v>
      </c>
      <c r="F55" s="39">
        <f t="shared" si="8"/>
        <v>0.29488188902678913</v>
      </c>
      <c r="G55" s="37">
        <v>29.488489999999999</v>
      </c>
      <c r="H55" s="36">
        <f t="shared" si="9"/>
        <v>-3.0109732108707377E-6</v>
      </c>
      <c r="I55" s="6"/>
      <c r="J55" s="6"/>
      <c r="K55" s="59">
        <f t="shared" si="13"/>
        <v>0</v>
      </c>
      <c r="L55" s="59">
        <f t="shared" si="13"/>
        <v>0</v>
      </c>
      <c r="M55" s="41"/>
      <c r="N55" s="43"/>
      <c r="O55" s="41"/>
      <c r="P55" s="43"/>
      <c r="Q55" s="41"/>
      <c r="R55" s="43"/>
      <c r="S55" s="41"/>
      <c r="T55" s="43"/>
      <c r="U55" s="41"/>
      <c r="V55" s="43"/>
      <c r="W55" s="41"/>
      <c r="X55" s="43"/>
      <c r="Y55" s="41"/>
      <c r="Z55" s="43"/>
      <c r="AA55" s="6">
        <v>2030</v>
      </c>
    </row>
    <row r="56" spans="1:27">
      <c r="A56" s="6">
        <v>2034</v>
      </c>
      <c r="B56" s="38">
        <f t="shared" si="11"/>
        <v>13834.543999999996</v>
      </c>
      <c r="C56" s="35">
        <v>10789.22</v>
      </c>
      <c r="D56" s="35">
        <f t="shared" si="12"/>
        <v>105.19999999999891</v>
      </c>
      <c r="E56" s="35">
        <f t="shared" si="7"/>
        <v>887.47999999999774</v>
      </c>
      <c r="F56" s="39">
        <f t="shared" si="8"/>
        <v>0.28225617792574414</v>
      </c>
      <c r="G56" s="37">
        <v>28.225930000000002</v>
      </c>
      <c r="H56" s="36">
        <f t="shared" si="9"/>
        <v>-3.1220742558457637E-6</v>
      </c>
      <c r="I56" s="6"/>
      <c r="J56" s="6"/>
      <c r="K56" s="59">
        <f t="shared" si="13"/>
        <v>0</v>
      </c>
      <c r="L56" s="59">
        <f t="shared" si="13"/>
        <v>0</v>
      </c>
      <c r="M56" s="41"/>
      <c r="N56" s="43"/>
      <c r="O56" s="41"/>
      <c r="P56" s="43"/>
      <c r="Q56" s="41"/>
      <c r="R56" s="43"/>
      <c r="S56" s="41"/>
      <c r="T56" s="43"/>
      <c r="U56" s="41"/>
      <c r="V56" s="43"/>
      <c r="W56" s="41"/>
      <c r="X56" s="43"/>
      <c r="Y56" s="41"/>
      <c r="Z56" s="43"/>
      <c r="AA56" s="6">
        <v>2030</v>
      </c>
    </row>
    <row r="57" spans="1:27">
      <c r="A57" s="6">
        <v>2035</v>
      </c>
      <c r="B57" s="38">
        <f t="shared" si="11"/>
        <v>13834.543999999996</v>
      </c>
      <c r="C57" s="35">
        <v>10894.42</v>
      </c>
      <c r="D57" s="35">
        <f t="shared" si="12"/>
        <v>105.20000000000073</v>
      </c>
      <c r="E57" s="35">
        <f t="shared" si="7"/>
        <v>761.23999999999614</v>
      </c>
      <c r="F57" s="39">
        <f t="shared" si="8"/>
        <v>0.26987430262464601</v>
      </c>
      <c r="G57" s="37">
        <v>26.987739999999999</v>
      </c>
      <c r="H57" s="36">
        <f t="shared" si="9"/>
        <v>-3.0973753539775828E-6</v>
      </c>
      <c r="I57" s="6"/>
      <c r="J57" s="6"/>
      <c r="K57" s="59">
        <f t="shared" si="13"/>
        <v>0</v>
      </c>
      <c r="L57" s="59">
        <f t="shared" si="13"/>
        <v>0</v>
      </c>
      <c r="M57" s="41"/>
      <c r="N57" s="43"/>
      <c r="O57" s="41"/>
      <c r="P57" s="43"/>
      <c r="Q57" s="41"/>
      <c r="R57" s="43"/>
      <c r="S57" s="41"/>
      <c r="T57" s="43"/>
      <c r="U57" s="41"/>
      <c r="V57" s="43"/>
      <c r="W57" s="41"/>
      <c r="X57" s="43"/>
      <c r="Y57" s="41"/>
      <c r="Z57" s="43"/>
      <c r="AA57" s="6">
        <v>2030</v>
      </c>
    </row>
    <row r="58" spans="1:27">
      <c r="A58" s="6">
        <v>2036</v>
      </c>
      <c r="B58" s="38">
        <f t="shared" si="11"/>
        <v>13834.543999999996</v>
      </c>
      <c r="C58" s="35">
        <v>10999.62</v>
      </c>
      <c r="D58" s="35">
        <f t="shared" si="12"/>
        <v>105.20000000000073</v>
      </c>
      <c r="E58" s="35">
        <f t="shared" si="7"/>
        <v>634.99999999999636</v>
      </c>
      <c r="F58" s="39">
        <f t="shared" si="8"/>
        <v>0.25772926701104176</v>
      </c>
      <c r="G58" s="37">
        <v>25.773230000000002</v>
      </c>
      <c r="H58" s="36">
        <f t="shared" si="9"/>
        <v>-3.0329889582625391E-6</v>
      </c>
      <c r="I58" s="6"/>
      <c r="J58" s="6"/>
      <c r="K58" s="59">
        <f t="shared" si="13"/>
        <v>0</v>
      </c>
      <c r="L58" s="59">
        <f t="shared" si="13"/>
        <v>0</v>
      </c>
      <c r="M58" s="41"/>
      <c r="N58" s="43"/>
      <c r="O58" s="41"/>
      <c r="P58" s="43"/>
      <c r="Q58" s="41"/>
      <c r="R58" s="43"/>
      <c r="S58" s="41"/>
      <c r="T58" s="43"/>
      <c r="U58" s="41"/>
      <c r="V58" s="43"/>
      <c r="W58" s="41"/>
      <c r="X58" s="43"/>
      <c r="Y58" s="41"/>
      <c r="Z58" s="43"/>
      <c r="AA58" s="6">
        <v>2030</v>
      </c>
    </row>
    <row r="59" spans="1:27">
      <c r="C59">
        <v>12819.41</v>
      </c>
    </row>
  </sheetData>
  <mergeCells count="1">
    <mergeCell ref="AD1:AF1"/>
  </mergeCells>
  <conditionalFormatting sqref="H3:H29 H33:H58">
    <cfRule type="cellIs" dxfId="6" priority="15" operator="lessThan">
      <formula>-0.01</formula>
    </cfRule>
    <cfRule type="cellIs" dxfId="5" priority="16" operator="greaterThan">
      <formula>0.01</formula>
    </cfRule>
  </conditionalFormatting>
  <pageMargins left="0.7" right="0.7" top="0.75" bottom="0.75" header="0.3" footer="0.55000000000000004"/>
  <pageSetup scale="79" firstPageNumber="108" orientation="landscape" useFirstPageNumber="1" r:id="rId1"/>
  <headerFooter>
    <oddHeader>&amp;L&amp;F</oddHeader>
    <oddFooter>&amp;L&amp;A&amp;C&amp;P of &amp;N&amp;R&amp;D &amp;T
12NC-FPSCPOD1-3-&amp;P</oddFooter>
  </headerFooter>
  <rowBreaks count="1" manualBreakCount="1">
    <brk id="30" max="11" man="1"/>
  </rowBreaks>
  <colBreaks count="1" manualBreakCount="1">
    <brk id="12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N59"/>
  <sheetViews>
    <sheetView view="pageLayout" zoomScaleNormal="100" workbookViewId="0">
      <selection activeCell="G14" sqref="G14"/>
    </sheetView>
  </sheetViews>
  <sheetFormatPr defaultRowHeight="12.75"/>
  <cols>
    <col min="1" max="1" width="5" customWidth="1"/>
    <col min="2" max="2" width="8" customWidth="1"/>
    <col min="3" max="3" width="7.85546875" bestFit="1" customWidth="1"/>
    <col min="4" max="4" width="8.28515625" customWidth="1"/>
    <col min="5" max="5" width="8.42578125" customWidth="1"/>
    <col min="6" max="6" width="7.5703125" bestFit="1" customWidth="1"/>
    <col min="7" max="7" width="9.42578125" customWidth="1"/>
    <col min="8" max="8" width="7.140625" customWidth="1"/>
    <col min="9" max="9" width="28.28515625" bestFit="1" customWidth="1"/>
    <col min="10" max="10" width="43.85546875" bestFit="1" customWidth="1"/>
    <col min="11" max="11" width="11" bestFit="1" customWidth="1"/>
    <col min="12" max="12" width="9.28515625" bestFit="1" customWidth="1"/>
    <col min="13" max="13" width="12.140625" customWidth="1"/>
    <col min="14" max="16" width="12" customWidth="1"/>
    <col min="17" max="17" width="11" bestFit="1" customWidth="1"/>
    <col min="18" max="18" width="8.7109375" bestFit="1" customWidth="1"/>
    <col min="19" max="19" width="11" bestFit="1" customWidth="1"/>
    <col min="20" max="20" width="8.7109375" bestFit="1" customWidth="1"/>
    <col min="21" max="21" width="11" bestFit="1" customWidth="1"/>
    <col min="22" max="22" width="8.7109375" bestFit="1" customWidth="1"/>
    <col min="23" max="25" width="11" bestFit="1" customWidth="1"/>
    <col min="26" max="26" width="9.85546875" customWidth="1"/>
    <col min="27" max="27" width="8" bestFit="1" customWidth="1"/>
    <col min="31" max="31" width="10.5703125" bestFit="1" customWidth="1"/>
    <col min="32" max="32" width="9.5703125" bestFit="1" customWidth="1"/>
    <col min="35" max="35" width="10.28515625" bestFit="1" customWidth="1"/>
    <col min="39" max="39" width="5.85546875" bestFit="1" customWidth="1"/>
  </cols>
  <sheetData>
    <row r="1" spans="1:40">
      <c r="A1" s="64" t="s">
        <v>282</v>
      </c>
      <c r="G1" s="6"/>
      <c r="H1" s="6"/>
      <c r="I1" s="65" t="s">
        <v>283</v>
      </c>
      <c r="J1" s="65" t="s">
        <v>284</v>
      </c>
      <c r="K1" s="58" t="s">
        <v>332</v>
      </c>
      <c r="L1" s="56" t="s">
        <v>332</v>
      </c>
      <c r="M1" s="45" t="s">
        <v>315</v>
      </c>
      <c r="N1" s="45" t="s">
        <v>315</v>
      </c>
      <c r="O1" s="45" t="s">
        <v>0</v>
      </c>
      <c r="P1" s="45" t="s">
        <v>0</v>
      </c>
      <c r="Q1" s="45" t="s">
        <v>316</v>
      </c>
      <c r="R1" s="45" t="s">
        <v>316</v>
      </c>
      <c r="S1" s="45" t="s">
        <v>1</v>
      </c>
      <c r="T1" s="66" t="s">
        <v>1</v>
      </c>
      <c r="U1" s="48" t="s">
        <v>317</v>
      </c>
      <c r="V1" s="48" t="s">
        <v>317</v>
      </c>
      <c r="W1" s="50" t="s">
        <v>251</v>
      </c>
      <c r="X1" s="50" t="s">
        <v>251</v>
      </c>
      <c r="Y1" s="48" t="s">
        <v>318</v>
      </c>
      <c r="Z1" s="48" t="s">
        <v>318</v>
      </c>
      <c r="AA1" s="46" t="s">
        <v>282</v>
      </c>
      <c r="AC1" s="24"/>
      <c r="AD1" s="98" t="s">
        <v>251</v>
      </c>
      <c r="AE1" s="98"/>
      <c r="AF1" s="99"/>
      <c r="AI1" s="3" t="s">
        <v>323</v>
      </c>
    </row>
    <row r="2" spans="1:40" s="25" customFormat="1" ht="24" customHeight="1">
      <c r="A2" s="34" t="s">
        <v>285</v>
      </c>
      <c r="B2" s="34" t="s">
        <v>335</v>
      </c>
      <c r="C2" s="34" t="s">
        <v>286</v>
      </c>
      <c r="D2" s="34" t="s">
        <v>287</v>
      </c>
      <c r="E2" s="34" t="s">
        <v>334</v>
      </c>
      <c r="F2" s="34" t="s">
        <v>2</v>
      </c>
      <c r="G2" s="60" t="s">
        <v>319</v>
      </c>
      <c r="H2" s="60" t="s">
        <v>320</v>
      </c>
      <c r="I2" s="34" t="s">
        <v>290</v>
      </c>
      <c r="J2" s="44" t="s">
        <v>290</v>
      </c>
      <c r="K2" s="52" t="s">
        <v>288</v>
      </c>
      <c r="L2" s="57" t="s">
        <v>289</v>
      </c>
      <c r="M2" s="47" t="s">
        <v>288</v>
      </c>
      <c r="N2" s="47" t="s">
        <v>289</v>
      </c>
      <c r="O2" s="47" t="s">
        <v>288</v>
      </c>
      <c r="P2" s="47" t="s">
        <v>289</v>
      </c>
      <c r="Q2" s="47" t="s">
        <v>288</v>
      </c>
      <c r="R2" s="47" t="s">
        <v>289</v>
      </c>
      <c r="S2" s="47" t="s">
        <v>288</v>
      </c>
      <c r="T2" s="52" t="s">
        <v>289</v>
      </c>
      <c r="U2" s="49" t="s">
        <v>288</v>
      </c>
      <c r="V2" s="49" t="s">
        <v>289</v>
      </c>
      <c r="W2" s="49" t="s">
        <v>288</v>
      </c>
      <c r="X2" s="49" t="s">
        <v>289</v>
      </c>
      <c r="Y2" s="49" t="s">
        <v>288</v>
      </c>
      <c r="Z2" s="49" t="s">
        <v>289</v>
      </c>
      <c r="AA2" s="49" t="s">
        <v>285</v>
      </c>
      <c r="AC2" s="26" t="s">
        <v>231</v>
      </c>
      <c r="AD2" s="27" t="s">
        <v>291</v>
      </c>
      <c r="AE2" s="27" t="s">
        <v>292</v>
      </c>
      <c r="AF2" s="28" t="s">
        <v>293</v>
      </c>
      <c r="AK2" s="25" t="s">
        <v>282</v>
      </c>
      <c r="AL2" s="25" t="s">
        <v>294</v>
      </c>
    </row>
    <row r="3" spans="1:40" ht="15">
      <c r="A3" s="6">
        <v>2011</v>
      </c>
      <c r="B3" s="38">
        <v>12876.22</v>
      </c>
      <c r="C3" s="35">
        <v>9577.4230000000007</v>
      </c>
      <c r="D3" s="35"/>
      <c r="E3" s="35">
        <f t="shared" ref="E3:E28" si="0">B3-C3*1.2</f>
        <v>1383.3123999999989</v>
      </c>
      <c r="F3" s="36">
        <f t="shared" ref="F3:F28" si="1">(B3-C3)/C3</f>
        <v>0.34443471902619299</v>
      </c>
      <c r="G3" s="37">
        <v>34.443489999999997</v>
      </c>
      <c r="H3" s="36">
        <f t="shared" ref="H3:H28" si="2">F3-G3/100</f>
        <v>-1.809738069957767E-7</v>
      </c>
      <c r="I3" s="6" t="s">
        <v>297</v>
      </c>
      <c r="J3" s="6" t="s">
        <v>313</v>
      </c>
      <c r="K3" s="59">
        <f t="shared" ref="K3:L21" si="3">M3+O3+Q3+S3+U3+W3+Y3</f>
        <v>-434</v>
      </c>
      <c r="L3" s="59">
        <f t="shared" si="3"/>
        <v>571.58000000000004</v>
      </c>
      <c r="M3" s="42"/>
      <c r="N3" s="43"/>
      <c r="O3" s="42">
        <f>-(10+10)</f>
        <v>-20</v>
      </c>
      <c r="P3" s="43"/>
      <c r="Q3" s="42"/>
      <c r="R3" s="43"/>
      <c r="S3" s="42"/>
      <c r="T3" s="43"/>
      <c r="U3" s="42">
        <f>-414</f>
        <v>-414</v>
      </c>
      <c r="V3" s="43">
        <f>159.58+341+71</f>
        <v>571.58000000000004</v>
      </c>
      <c r="W3" s="42"/>
      <c r="X3" s="43"/>
      <c r="Y3" s="42"/>
      <c r="Z3" s="43"/>
      <c r="AA3" s="6">
        <v>2011</v>
      </c>
      <c r="AC3" s="26">
        <v>2011</v>
      </c>
      <c r="AD3" s="27">
        <v>0</v>
      </c>
      <c r="AE3" s="27">
        <v>0</v>
      </c>
      <c r="AF3" s="28">
        <v>0</v>
      </c>
      <c r="AI3" s="29" t="s">
        <v>295</v>
      </c>
      <c r="AJ3" s="30">
        <v>1</v>
      </c>
      <c r="AK3" s="11">
        <v>34</v>
      </c>
      <c r="AL3" s="11">
        <v>24</v>
      </c>
      <c r="AM3" t="s">
        <v>296</v>
      </c>
      <c r="AN3">
        <v>2021</v>
      </c>
    </row>
    <row r="4" spans="1:40" ht="15">
      <c r="A4" s="6">
        <v>2012</v>
      </c>
      <c r="B4" s="38">
        <f t="shared" ref="B4:B28" si="4">B3+M4+N4+O4+P4+Q4+R4+S4+T4+U4+V4+W4+X4+Y4+Z4</f>
        <v>12969.472</v>
      </c>
      <c r="C4" s="35">
        <v>9640.4230000000007</v>
      </c>
      <c r="D4" s="35">
        <f t="shared" ref="D4:D28" si="5">C4-C3</f>
        <v>63</v>
      </c>
      <c r="E4" s="35">
        <f t="shared" si="0"/>
        <v>1400.9643999999989</v>
      </c>
      <c r="F4" s="36">
        <f t="shared" si="1"/>
        <v>0.34532188058553021</v>
      </c>
      <c r="G4" s="37">
        <v>34.53219</v>
      </c>
      <c r="H4" s="36">
        <f t="shared" si="2"/>
        <v>-1.9414469809575507E-8</v>
      </c>
      <c r="I4" s="6" t="s">
        <v>3</v>
      </c>
      <c r="J4" s="53" t="s">
        <v>310</v>
      </c>
      <c r="K4" s="59">
        <f t="shared" si="3"/>
        <v>-70</v>
      </c>
      <c r="L4" s="59">
        <f t="shared" si="3"/>
        <v>163.25200000000004</v>
      </c>
      <c r="M4" s="42"/>
      <c r="N4" s="43"/>
      <c r="O4" s="42"/>
      <c r="P4" s="43"/>
      <c r="Q4" s="42"/>
      <c r="R4" s="43"/>
      <c r="S4" s="42"/>
      <c r="T4" s="43">
        <v>3.6720000000000255</v>
      </c>
      <c r="U4" s="42">
        <f>-70</f>
        <v>-70</v>
      </c>
      <c r="V4" s="43">
        <f>159.58</f>
        <v>159.58000000000001</v>
      </c>
      <c r="W4" s="42"/>
      <c r="X4" s="43"/>
      <c r="Y4" s="42"/>
      <c r="Z4" s="43"/>
      <c r="AA4" s="6">
        <v>2012</v>
      </c>
      <c r="AC4" s="26">
        <v>2012</v>
      </c>
      <c r="AD4" s="27">
        <v>0</v>
      </c>
      <c r="AE4" s="27">
        <v>0</v>
      </c>
      <c r="AF4" s="28">
        <v>0</v>
      </c>
      <c r="AI4" s="29" t="s">
        <v>295</v>
      </c>
      <c r="AJ4" s="30" t="s">
        <v>298</v>
      </c>
      <c r="AK4" s="11">
        <v>35</v>
      </c>
      <c r="AL4" s="11">
        <v>24</v>
      </c>
      <c r="AM4" t="s">
        <v>296</v>
      </c>
      <c r="AN4">
        <v>2021</v>
      </c>
    </row>
    <row r="5" spans="1:40" ht="15">
      <c r="A5" s="6">
        <v>2013</v>
      </c>
      <c r="B5" s="38">
        <f t="shared" si="4"/>
        <v>13332.1584</v>
      </c>
      <c r="C5" s="35">
        <v>9716.4230000000007</v>
      </c>
      <c r="D5" s="35">
        <f t="shared" si="5"/>
        <v>76</v>
      </c>
      <c r="E5" s="35">
        <f t="shared" si="0"/>
        <v>1672.4508000000005</v>
      </c>
      <c r="F5" s="36">
        <f t="shared" si="1"/>
        <v>0.37212618264972608</v>
      </c>
      <c r="G5" s="37">
        <v>37.21264</v>
      </c>
      <c r="H5" s="36">
        <f t="shared" si="2"/>
        <v>-2.1735027394553796E-7</v>
      </c>
      <c r="I5" s="53" t="s">
        <v>310</v>
      </c>
      <c r="J5" s="53" t="s">
        <v>345</v>
      </c>
      <c r="K5" s="59">
        <f t="shared" si="3"/>
        <v>-319.16000000000003</v>
      </c>
      <c r="L5" s="59">
        <f t="shared" si="3"/>
        <v>681.84640000000002</v>
      </c>
      <c r="M5" s="42"/>
      <c r="N5" s="43"/>
      <c r="O5" s="42"/>
      <c r="P5" s="43"/>
      <c r="Q5" s="42"/>
      <c r="R5" s="43"/>
      <c r="S5" s="42"/>
      <c r="T5" s="43">
        <v>14.688000000000001</v>
      </c>
      <c r="U5" s="42">
        <f>-159.58*2</f>
        <v>-319.16000000000003</v>
      </c>
      <c r="V5" s="43">
        <f>166.7896*4</f>
        <v>667.15840000000003</v>
      </c>
      <c r="W5" s="42"/>
      <c r="X5" s="43"/>
      <c r="Y5" s="42"/>
      <c r="Z5" s="43"/>
      <c r="AA5" s="6">
        <v>2013</v>
      </c>
      <c r="AC5" s="26">
        <v>2013</v>
      </c>
      <c r="AD5" s="27">
        <v>0</v>
      </c>
      <c r="AE5" s="27">
        <v>0</v>
      </c>
      <c r="AF5" s="28">
        <v>0</v>
      </c>
      <c r="AI5" s="29" t="s">
        <v>299</v>
      </c>
      <c r="AJ5" s="30" t="s">
        <v>300</v>
      </c>
      <c r="AK5" s="11">
        <v>25</v>
      </c>
      <c r="AL5" s="11">
        <v>25</v>
      </c>
      <c r="AM5" t="s">
        <v>296</v>
      </c>
      <c r="AN5">
        <v>2021</v>
      </c>
    </row>
    <row r="6" spans="1:40" ht="15">
      <c r="A6" s="6">
        <v>2014</v>
      </c>
      <c r="B6" s="38">
        <f t="shared" si="4"/>
        <v>13090.9584</v>
      </c>
      <c r="C6" s="35">
        <v>9730.4230000000007</v>
      </c>
      <c r="D6" s="35">
        <f t="shared" si="5"/>
        <v>14</v>
      </c>
      <c r="E6" s="35">
        <f t="shared" si="0"/>
        <v>1414.4507999999987</v>
      </c>
      <c r="F6" s="36">
        <f t="shared" si="1"/>
        <v>0.34536375242885109</v>
      </c>
      <c r="G6" s="37">
        <v>34.536389999999997</v>
      </c>
      <c r="H6" s="36">
        <f t="shared" si="2"/>
        <v>-1.4757114885632916E-7</v>
      </c>
      <c r="I6" s="53" t="s">
        <v>314</v>
      </c>
      <c r="J6" s="6"/>
      <c r="K6" s="59">
        <f t="shared" si="3"/>
        <v>-241.2</v>
      </c>
      <c r="L6" s="59">
        <f t="shared" si="3"/>
        <v>0</v>
      </c>
      <c r="M6" s="42"/>
      <c r="N6" s="43"/>
      <c r="O6" s="42"/>
      <c r="P6" s="43"/>
      <c r="Q6" s="42"/>
      <c r="R6" s="43"/>
      <c r="S6" s="42"/>
      <c r="T6" s="43"/>
      <c r="U6" s="42"/>
      <c r="V6" s="43"/>
      <c r="W6" s="42"/>
      <c r="X6" s="43"/>
      <c r="Y6" s="42">
        <f>-(17+110+114.2)</f>
        <v>-241.2</v>
      </c>
      <c r="Z6" s="43"/>
      <c r="AA6" s="6">
        <v>2014</v>
      </c>
      <c r="AC6" s="26">
        <v>2014</v>
      </c>
      <c r="AD6" s="27">
        <v>0</v>
      </c>
      <c r="AE6" s="27">
        <v>0</v>
      </c>
      <c r="AF6" s="28">
        <v>40</v>
      </c>
      <c r="AI6" s="29" t="s">
        <v>299</v>
      </c>
      <c r="AJ6" s="30" t="s">
        <v>306</v>
      </c>
      <c r="AK6" s="11">
        <v>25</v>
      </c>
      <c r="AL6" s="11">
        <v>25</v>
      </c>
      <c r="AM6" t="s">
        <v>296</v>
      </c>
      <c r="AN6">
        <v>2021</v>
      </c>
    </row>
    <row r="7" spans="1:40" ht="15">
      <c r="A7" s="6">
        <v>2015</v>
      </c>
      <c r="B7" s="38">
        <f t="shared" si="4"/>
        <v>13090.9584</v>
      </c>
      <c r="C7" s="35">
        <v>9815.4230000000007</v>
      </c>
      <c r="D7" s="35">
        <f t="shared" si="5"/>
        <v>85</v>
      </c>
      <c r="E7" s="35">
        <f t="shared" si="0"/>
        <v>1312.4507999999987</v>
      </c>
      <c r="F7" s="36">
        <f t="shared" si="1"/>
        <v>0.33371311659212227</v>
      </c>
      <c r="G7" s="37">
        <v>33.37133</v>
      </c>
      <c r="H7" s="36">
        <f t="shared" si="2"/>
        <v>-1.8340787771853329E-7</v>
      </c>
      <c r="I7" s="53"/>
      <c r="J7" s="6"/>
      <c r="K7" s="59">
        <f t="shared" si="3"/>
        <v>0</v>
      </c>
      <c r="L7" s="59">
        <f t="shared" si="3"/>
        <v>0</v>
      </c>
      <c r="M7" s="42"/>
      <c r="N7" s="43"/>
      <c r="O7" s="42"/>
      <c r="P7" s="43"/>
      <c r="Q7" s="42"/>
      <c r="R7" s="43"/>
      <c r="S7" s="42"/>
      <c r="T7" s="43"/>
      <c r="U7" s="42"/>
      <c r="V7" s="43"/>
      <c r="W7" s="42"/>
      <c r="X7" s="43"/>
      <c r="Y7" s="42"/>
      <c r="Z7" s="43"/>
      <c r="AA7" s="6">
        <v>2015</v>
      </c>
      <c r="AC7" s="26">
        <v>2015</v>
      </c>
      <c r="AD7" s="27">
        <v>0</v>
      </c>
      <c r="AE7" s="27">
        <v>0</v>
      </c>
      <c r="AF7" s="28"/>
      <c r="AI7" s="29" t="s">
        <v>299</v>
      </c>
      <c r="AJ7" s="30" t="s">
        <v>301</v>
      </c>
      <c r="AK7" s="11">
        <v>36</v>
      </c>
      <c r="AL7" s="11">
        <v>33</v>
      </c>
      <c r="AM7" t="s">
        <v>296</v>
      </c>
      <c r="AN7">
        <v>2021</v>
      </c>
    </row>
    <row r="8" spans="1:40" ht="15">
      <c r="A8" s="6">
        <v>2016</v>
      </c>
      <c r="B8" s="38">
        <f t="shared" si="4"/>
        <v>13090.9584</v>
      </c>
      <c r="C8" s="35">
        <v>9924.4230000000007</v>
      </c>
      <c r="D8" s="35">
        <f t="shared" si="5"/>
        <v>109</v>
      </c>
      <c r="E8" s="35">
        <f t="shared" si="0"/>
        <v>1181.6507999999994</v>
      </c>
      <c r="F8" s="36">
        <f t="shared" si="1"/>
        <v>0.31906493707493105</v>
      </c>
      <c r="G8" s="37">
        <v>31.906510000000001</v>
      </c>
      <c r="H8" s="36">
        <f t="shared" si="2"/>
        <v>-1.6292506893611503E-7</v>
      </c>
      <c r="I8" s="6"/>
      <c r="J8" s="6"/>
      <c r="K8" s="59">
        <f t="shared" si="3"/>
        <v>0</v>
      </c>
      <c r="L8" s="59">
        <f t="shared" si="3"/>
        <v>0</v>
      </c>
      <c r="M8" s="42"/>
      <c r="N8" s="43"/>
      <c r="O8" s="42"/>
      <c r="P8" s="43"/>
      <c r="Q8" s="42"/>
      <c r="R8" s="43"/>
      <c r="S8" s="42"/>
      <c r="T8" s="43"/>
      <c r="U8" s="42"/>
      <c r="V8" s="43"/>
      <c r="W8" s="42"/>
      <c r="X8" s="43"/>
      <c r="Y8" s="42"/>
      <c r="Z8" s="43"/>
      <c r="AA8" s="6">
        <v>2016</v>
      </c>
      <c r="AC8" s="26">
        <v>2016</v>
      </c>
      <c r="AD8" s="27">
        <v>0</v>
      </c>
      <c r="AE8" s="27">
        <v>75</v>
      </c>
      <c r="AF8" s="28">
        <v>40</v>
      </c>
      <c r="AI8" s="29" t="s">
        <v>299</v>
      </c>
      <c r="AJ8" s="30" t="s">
        <v>302</v>
      </c>
      <c r="AK8" s="11">
        <v>35</v>
      </c>
      <c r="AL8" s="11">
        <v>30</v>
      </c>
      <c r="AM8" t="s">
        <v>296</v>
      </c>
      <c r="AN8">
        <v>2021</v>
      </c>
    </row>
    <row r="9" spans="1:40">
      <c r="A9" s="6">
        <v>2017</v>
      </c>
      <c r="B9" s="38">
        <f t="shared" si="4"/>
        <v>12545.9584</v>
      </c>
      <c r="C9" s="35">
        <v>9889.4230000000007</v>
      </c>
      <c r="D9" s="35">
        <f t="shared" si="5"/>
        <v>-35</v>
      </c>
      <c r="E9" s="35">
        <f t="shared" si="0"/>
        <v>678.65079999999944</v>
      </c>
      <c r="F9" s="36">
        <f t="shared" si="1"/>
        <v>0.26862390252697238</v>
      </c>
      <c r="G9" s="37">
        <v>26.862410000000001</v>
      </c>
      <c r="H9" s="36">
        <f t="shared" si="2"/>
        <v>-1.974730276521619E-7</v>
      </c>
      <c r="I9" s="53" t="s">
        <v>336</v>
      </c>
      <c r="J9" s="6"/>
      <c r="K9" s="59">
        <f t="shared" si="3"/>
        <v>-545</v>
      </c>
      <c r="L9" s="59">
        <f t="shared" si="3"/>
        <v>0</v>
      </c>
      <c r="M9" s="42"/>
      <c r="N9" s="43"/>
      <c r="O9" s="42">
        <f>-AK21</f>
        <v>-133</v>
      </c>
      <c r="P9" s="43"/>
      <c r="Q9" s="42"/>
      <c r="R9" s="43"/>
      <c r="S9" s="42"/>
      <c r="T9" s="43"/>
      <c r="U9" s="42">
        <f>-(341+71)</f>
        <v>-412</v>
      </c>
      <c r="V9" s="43"/>
      <c r="W9" s="42"/>
      <c r="X9" s="43"/>
      <c r="Y9" s="42"/>
      <c r="Z9" s="43"/>
      <c r="AA9" s="6">
        <v>2017</v>
      </c>
      <c r="AC9" s="26">
        <v>2017</v>
      </c>
      <c r="AD9" s="27">
        <v>75</v>
      </c>
      <c r="AE9" s="27">
        <v>0</v>
      </c>
      <c r="AF9" s="28">
        <v>40</v>
      </c>
      <c r="AK9" s="11">
        <f>SUM(AK3:AK8)</f>
        <v>190</v>
      </c>
      <c r="AL9" s="11">
        <f>SUM(AL3:AL8)</f>
        <v>161</v>
      </c>
    </row>
    <row r="10" spans="1:40" ht="15">
      <c r="A10" s="6">
        <v>2018</v>
      </c>
      <c r="B10" s="38">
        <f t="shared" si="4"/>
        <v>12545.9584</v>
      </c>
      <c r="C10" s="35">
        <v>10003.42</v>
      </c>
      <c r="D10" s="35">
        <f t="shared" si="5"/>
        <v>113.99699999999939</v>
      </c>
      <c r="E10" s="35">
        <f t="shared" si="0"/>
        <v>541.85440000000017</v>
      </c>
      <c r="F10" s="36">
        <f t="shared" si="1"/>
        <v>0.25416691491509896</v>
      </c>
      <c r="G10" s="37">
        <v>25.416709999999998</v>
      </c>
      <c r="H10" s="36">
        <f t="shared" si="2"/>
        <v>-1.8508490101654118E-7</v>
      </c>
      <c r="I10" s="6"/>
      <c r="J10" s="6"/>
      <c r="K10" s="59">
        <f t="shared" si="3"/>
        <v>0</v>
      </c>
      <c r="L10" s="59">
        <f t="shared" si="3"/>
        <v>0</v>
      </c>
      <c r="M10" s="42"/>
      <c r="N10" s="43"/>
      <c r="O10" s="42"/>
      <c r="P10" s="43"/>
      <c r="Q10" s="42"/>
      <c r="R10" s="43"/>
      <c r="S10" s="42"/>
      <c r="T10" s="43"/>
      <c r="U10" s="42"/>
      <c r="V10" s="43"/>
      <c r="W10" s="42"/>
      <c r="X10" s="43"/>
      <c r="Y10" s="42"/>
      <c r="Z10" s="43"/>
      <c r="AA10" s="6">
        <v>2018</v>
      </c>
      <c r="AC10" s="26">
        <v>2018</v>
      </c>
      <c r="AD10" s="27">
        <v>0</v>
      </c>
      <c r="AE10" s="27">
        <v>0</v>
      </c>
      <c r="AF10" s="28">
        <v>40</v>
      </c>
      <c r="AI10" s="29" t="s">
        <v>303</v>
      </c>
      <c r="AJ10" s="30" t="s">
        <v>304</v>
      </c>
      <c r="AK10" s="11">
        <v>13</v>
      </c>
      <c r="AL10" s="11">
        <v>10</v>
      </c>
      <c r="AM10" t="s">
        <v>296</v>
      </c>
      <c r="AN10">
        <v>2021</v>
      </c>
    </row>
    <row r="11" spans="1:40" ht="15">
      <c r="A11" s="6">
        <v>2019</v>
      </c>
      <c r="B11" s="38">
        <f t="shared" si="4"/>
        <v>12545.9584</v>
      </c>
      <c r="C11" s="35">
        <v>10369.42</v>
      </c>
      <c r="D11" s="35">
        <f t="shared" si="5"/>
        <v>366</v>
      </c>
      <c r="E11" s="35">
        <f t="shared" si="0"/>
        <v>102.65439999999944</v>
      </c>
      <c r="F11" s="36">
        <f t="shared" si="1"/>
        <v>0.20989972438188437</v>
      </c>
      <c r="G11" s="37">
        <v>20.989979999999999</v>
      </c>
      <c r="H11" s="36">
        <f t="shared" si="2"/>
        <v>-7.5618115630282645E-8</v>
      </c>
      <c r="I11" s="6"/>
      <c r="J11" s="6"/>
      <c r="K11" s="59">
        <f t="shared" si="3"/>
        <v>0</v>
      </c>
      <c r="L11" s="59">
        <f t="shared" si="3"/>
        <v>0</v>
      </c>
      <c r="M11" s="42"/>
      <c r="N11" s="43"/>
      <c r="O11" s="42"/>
      <c r="P11" s="43"/>
      <c r="Q11" s="42"/>
      <c r="R11" s="43"/>
      <c r="S11" s="42"/>
      <c r="T11" s="43"/>
      <c r="U11" s="42"/>
      <c r="V11" s="43"/>
      <c r="W11" s="42"/>
      <c r="X11" s="43"/>
      <c r="Y11" s="42"/>
      <c r="Z11" s="43"/>
      <c r="AA11" s="6">
        <v>2019</v>
      </c>
      <c r="AC11" s="26">
        <v>2019</v>
      </c>
      <c r="AD11" s="27">
        <v>0</v>
      </c>
      <c r="AE11" s="27">
        <v>75</v>
      </c>
      <c r="AF11" s="28">
        <v>0</v>
      </c>
      <c r="AI11" s="29" t="s">
        <v>303</v>
      </c>
      <c r="AJ11" s="30" t="s">
        <v>305</v>
      </c>
      <c r="AK11" s="11">
        <v>13</v>
      </c>
      <c r="AL11" s="11">
        <v>10</v>
      </c>
      <c r="AM11" t="s">
        <v>296</v>
      </c>
      <c r="AN11">
        <v>2021</v>
      </c>
    </row>
    <row r="12" spans="1:40">
      <c r="A12" s="6">
        <v>2020</v>
      </c>
      <c r="B12" s="38">
        <f t="shared" si="4"/>
        <v>12751.258399999999</v>
      </c>
      <c r="C12" s="35">
        <v>10506.42</v>
      </c>
      <c r="D12" s="35">
        <f t="shared" si="5"/>
        <v>137</v>
      </c>
      <c r="E12" s="35">
        <f t="shared" si="0"/>
        <v>143.55439999999908</v>
      </c>
      <c r="F12" s="36">
        <f t="shared" si="1"/>
        <v>0.21366349336881627</v>
      </c>
      <c r="G12" s="37">
        <v>21.36636</v>
      </c>
      <c r="H12" s="36">
        <f t="shared" si="2"/>
        <v>-1.0663118374387714E-7</v>
      </c>
      <c r="I12" s="53"/>
      <c r="J12" s="62" t="s">
        <v>344</v>
      </c>
      <c r="K12" s="59">
        <f t="shared" si="3"/>
        <v>0</v>
      </c>
      <c r="L12" s="59">
        <f t="shared" si="3"/>
        <v>205.3</v>
      </c>
      <c r="M12" s="42"/>
      <c r="N12" s="43">
        <v>205.3</v>
      </c>
      <c r="O12" s="42"/>
      <c r="P12" s="43"/>
      <c r="Q12" s="42"/>
      <c r="R12" s="43"/>
      <c r="S12" s="42"/>
      <c r="T12" s="43"/>
      <c r="U12" s="42"/>
      <c r="V12" s="43"/>
      <c r="W12" s="42"/>
      <c r="X12" s="43"/>
      <c r="Y12" s="42"/>
      <c r="Z12" s="43"/>
      <c r="AA12" s="6">
        <v>2020</v>
      </c>
      <c r="AC12" s="26">
        <v>2020</v>
      </c>
      <c r="AD12" s="27">
        <v>0</v>
      </c>
      <c r="AE12" s="27">
        <v>0</v>
      </c>
      <c r="AF12" s="28">
        <v>0</v>
      </c>
      <c r="AK12" s="11">
        <f>SUM(AK10:AK11)</f>
        <v>26</v>
      </c>
      <c r="AL12" s="11">
        <f>SUM(AL10:AL11)</f>
        <v>20</v>
      </c>
    </row>
    <row r="13" spans="1:40">
      <c r="A13" s="6">
        <v>2021</v>
      </c>
      <c r="B13" s="38">
        <f t="shared" si="4"/>
        <v>12751.258399999999</v>
      </c>
      <c r="C13" s="35">
        <v>10651.43</v>
      </c>
      <c r="D13" s="35">
        <f t="shared" si="5"/>
        <v>145.01000000000022</v>
      </c>
      <c r="E13" s="35">
        <f t="shared" si="0"/>
        <v>-30.457600000001548</v>
      </c>
      <c r="F13" s="36">
        <f t="shared" si="1"/>
        <v>0.19714051540497365</v>
      </c>
      <c r="G13" s="37">
        <v>19.714110000000002</v>
      </c>
      <c r="H13" s="36">
        <f t="shared" si="2"/>
        <v>-5.8459502635943572E-7</v>
      </c>
      <c r="I13" s="6"/>
      <c r="J13" s="6"/>
      <c r="K13" s="59">
        <f t="shared" si="3"/>
        <v>0</v>
      </c>
      <c r="L13" s="59">
        <f t="shared" si="3"/>
        <v>0</v>
      </c>
      <c r="M13" s="42"/>
      <c r="N13" s="43"/>
      <c r="O13" s="42"/>
      <c r="P13" s="43"/>
      <c r="Q13" s="42"/>
      <c r="R13" s="43"/>
      <c r="S13" s="42"/>
      <c r="T13" s="43"/>
      <c r="U13" s="42"/>
      <c r="V13" s="43"/>
      <c r="W13" s="42"/>
      <c r="X13" s="43"/>
      <c r="Y13" s="42"/>
      <c r="Z13" s="43"/>
      <c r="AA13" s="6">
        <v>2021</v>
      </c>
      <c r="AC13" s="26">
        <v>2021</v>
      </c>
      <c r="AD13" s="27">
        <v>0</v>
      </c>
      <c r="AE13" s="27">
        <v>0</v>
      </c>
      <c r="AF13" s="28">
        <v>0</v>
      </c>
    </row>
    <row r="14" spans="1:40" ht="15">
      <c r="A14" s="6">
        <v>2022</v>
      </c>
      <c r="B14" s="38">
        <f t="shared" si="4"/>
        <v>13640.258399999999</v>
      </c>
      <c r="C14" s="35">
        <v>10794.43</v>
      </c>
      <c r="D14" s="35">
        <f t="shared" si="5"/>
        <v>143</v>
      </c>
      <c r="E14" s="35">
        <f t="shared" si="0"/>
        <v>686.94239999999809</v>
      </c>
      <c r="F14" s="36">
        <f t="shared" si="1"/>
        <v>0.26363859879586032</v>
      </c>
      <c r="G14" s="37">
        <v>26.36392</v>
      </c>
      <c r="H14" s="36">
        <f t="shared" si="2"/>
        <v>-6.0120413969411146E-7</v>
      </c>
      <c r="I14" s="53" t="s">
        <v>315</v>
      </c>
      <c r="J14" s="40" t="s">
        <v>308</v>
      </c>
      <c r="K14" s="59">
        <f t="shared" si="3"/>
        <v>-231</v>
      </c>
      <c r="L14" s="59">
        <f t="shared" si="3"/>
        <v>1120</v>
      </c>
      <c r="M14" s="42">
        <f>-AK9-AK15-AK12</f>
        <v>-231</v>
      </c>
      <c r="N14" s="43"/>
      <c r="O14" s="42"/>
      <c r="P14" s="43"/>
      <c r="Q14" s="42"/>
      <c r="R14" s="43"/>
      <c r="S14" s="42"/>
      <c r="T14" s="43">
        <f>560*2</f>
        <v>1120</v>
      </c>
      <c r="U14" s="42"/>
      <c r="V14" s="43"/>
      <c r="W14" s="42"/>
      <c r="X14" s="43"/>
      <c r="Y14" s="42"/>
      <c r="Z14" s="43"/>
      <c r="AA14" s="6">
        <v>2022</v>
      </c>
      <c r="AC14" s="26">
        <v>2022</v>
      </c>
      <c r="AD14" s="27">
        <v>0</v>
      </c>
      <c r="AE14" s="27">
        <v>75</v>
      </c>
      <c r="AF14" s="28">
        <v>0</v>
      </c>
      <c r="AI14" s="29" t="s">
        <v>240</v>
      </c>
      <c r="AJ14" s="30"/>
      <c r="AK14" s="11">
        <v>15</v>
      </c>
      <c r="AL14" s="11">
        <v>12</v>
      </c>
      <c r="AM14" t="s">
        <v>296</v>
      </c>
      <c r="AN14">
        <v>2021</v>
      </c>
    </row>
    <row r="15" spans="1:40">
      <c r="A15" s="6">
        <v>2023</v>
      </c>
      <c r="B15" s="38">
        <f t="shared" si="4"/>
        <v>14760.258399999999</v>
      </c>
      <c r="C15" s="35">
        <v>10941.43</v>
      </c>
      <c r="D15" s="35">
        <f t="shared" si="5"/>
        <v>147</v>
      </c>
      <c r="E15" s="35">
        <f t="shared" si="0"/>
        <v>1630.5423999999985</v>
      </c>
      <c r="F15" s="36">
        <f t="shared" si="1"/>
        <v>0.3490246156124015</v>
      </c>
      <c r="G15" s="37">
        <v>34.902500000000003</v>
      </c>
      <c r="H15" s="36">
        <f t="shared" si="2"/>
        <v>-3.8438759852876814E-7</v>
      </c>
      <c r="I15" s="6"/>
      <c r="J15" s="40" t="s">
        <v>311</v>
      </c>
      <c r="K15" s="59">
        <f t="shared" si="3"/>
        <v>0</v>
      </c>
      <c r="L15" s="59">
        <f t="shared" si="3"/>
        <v>1120</v>
      </c>
      <c r="M15" s="42"/>
      <c r="N15" s="43"/>
      <c r="O15" s="42"/>
      <c r="P15" s="43"/>
      <c r="Q15" s="42"/>
      <c r="R15" s="43"/>
      <c r="S15" s="42"/>
      <c r="T15" s="43">
        <v>1120</v>
      </c>
      <c r="U15" s="42"/>
      <c r="V15" s="43"/>
      <c r="W15" s="42"/>
      <c r="X15" s="43"/>
      <c r="Y15" s="42"/>
      <c r="Z15" s="43"/>
      <c r="AA15" s="6">
        <v>2023</v>
      </c>
      <c r="AC15" s="26">
        <v>2023</v>
      </c>
      <c r="AD15" s="27">
        <v>0</v>
      </c>
      <c r="AE15" s="27">
        <v>0</v>
      </c>
      <c r="AF15" s="28">
        <v>0</v>
      </c>
      <c r="AK15" s="11">
        <f>AK14</f>
        <v>15</v>
      </c>
      <c r="AL15" s="11">
        <f>AL14</f>
        <v>12</v>
      </c>
    </row>
    <row r="16" spans="1:40">
      <c r="A16" s="6">
        <v>2024</v>
      </c>
      <c r="B16" s="38">
        <f t="shared" si="4"/>
        <v>14681.058399999998</v>
      </c>
      <c r="C16" s="35">
        <v>11092.42</v>
      </c>
      <c r="D16" s="35">
        <f t="shared" si="5"/>
        <v>150.98999999999978</v>
      </c>
      <c r="E16" s="35">
        <f t="shared" si="0"/>
        <v>1370.1543999999976</v>
      </c>
      <c r="F16" s="36">
        <f t="shared" si="1"/>
        <v>0.32352168417712257</v>
      </c>
      <c r="G16" s="37">
        <v>32.352119999999999</v>
      </c>
      <c r="H16" s="36">
        <f t="shared" si="2"/>
        <v>4.8417712256165757E-7</v>
      </c>
      <c r="I16" s="53" t="s">
        <v>342</v>
      </c>
      <c r="J16" s="6"/>
      <c r="K16" s="59">
        <f t="shared" si="3"/>
        <v>-79.2</v>
      </c>
      <c r="L16" s="59">
        <f t="shared" si="3"/>
        <v>0</v>
      </c>
      <c r="M16" s="42"/>
      <c r="N16" s="43"/>
      <c r="O16" s="42"/>
      <c r="P16" s="43"/>
      <c r="Q16" s="42"/>
      <c r="R16" s="43"/>
      <c r="S16" s="42"/>
      <c r="T16" s="43"/>
      <c r="U16" s="42"/>
      <c r="V16" s="43"/>
      <c r="W16" s="42"/>
      <c r="X16" s="43"/>
      <c r="Y16" s="42">
        <v>-79.2</v>
      </c>
      <c r="Z16" s="43"/>
      <c r="AA16" s="6">
        <v>2024</v>
      </c>
      <c r="AC16" s="26">
        <v>2024</v>
      </c>
      <c r="AD16" s="27">
        <v>0</v>
      </c>
      <c r="AE16" s="27">
        <v>0</v>
      </c>
      <c r="AF16" s="28">
        <v>0</v>
      </c>
    </row>
    <row r="17" spans="1:40">
      <c r="A17" s="6">
        <v>2025</v>
      </c>
      <c r="B17" s="38">
        <f t="shared" si="4"/>
        <v>14046.505399999998</v>
      </c>
      <c r="C17" s="35">
        <v>11247.43</v>
      </c>
      <c r="D17" s="35">
        <f t="shared" si="5"/>
        <v>155.01000000000022</v>
      </c>
      <c r="E17" s="35">
        <f t="shared" si="0"/>
        <v>549.58939999999893</v>
      </c>
      <c r="F17" s="36">
        <f t="shared" si="1"/>
        <v>0.24886355371849372</v>
      </c>
      <c r="G17" s="37">
        <v>24.886410000000001</v>
      </c>
      <c r="H17" s="36">
        <f t="shared" si="2"/>
        <v>-5.4628150628066585E-7</v>
      </c>
      <c r="I17" s="53" t="s">
        <v>343</v>
      </c>
      <c r="J17" s="40" t="s">
        <v>307</v>
      </c>
      <c r="K17" s="59">
        <f t="shared" si="3"/>
        <v>-1509.953</v>
      </c>
      <c r="L17" s="59">
        <f t="shared" si="3"/>
        <v>875.4</v>
      </c>
      <c r="M17" s="42"/>
      <c r="N17" s="43"/>
      <c r="O17" s="42">
        <f>-(376+498)</f>
        <v>-874</v>
      </c>
      <c r="P17" s="43"/>
      <c r="Q17" s="42"/>
      <c r="R17" s="43">
        <v>875.4</v>
      </c>
      <c r="S17" s="42"/>
      <c r="T17" s="43"/>
      <c r="U17" s="42">
        <f>-173.651*3</f>
        <v>-520.95299999999997</v>
      </c>
      <c r="V17" s="43"/>
      <c r="W17" s="42"/>
      <c r="X17" s="43"/>
      <c r="Y17" s="42">
        <v>-115</v>
      </c>
      <c r="Z17" s="43"/>
      <c r="AA17" s="6">
        <v>2025</v>
      </c>
      <c r="AC17" s="26">
        <v>2025</v>
      </c>
      <c r="AD17" s="27">
        <v>0</v>
      </c>
      <c r="AE17" s="27">
        <v>75</v>
      </c>
      <c r="AF17" s="28">
        <v>0</v>
      </c>
    </row>
    <row r="18" spans="1:40" ht="15">
      <c r="A18" s="6">
        <v>2026</v>
      </c>
      <c r="B18" s="38">
        <f t="shared" si="4"/>
        <v>13972.505399999998</v>
      </c>
      <c r="C18" s="35">
        <v>11395.42</v>
      </c>
      <c r="D18" s="35">
        <f t="shared" si="5"/>
        <v>147.98999999999978</v>
      </c>
      <c r="E18" s="35">
        <f t="shared" si="0"/>
        <v>298.00139999999919</v>
      </c>
      <c r="F18" s="36">
        <f t="shared" si="1"/>
        <v>0.22615097995510461</v>
      </c>
      <c r="G18" s="37">
        <v>22.615069999999999</v>
      </c>
      <c r="H18" s="36">
        <f t="shared" si="2"/>
        <v>2.7995510462619499E-7</v>
      </c>
      <c r="I18" s="53" t="s">
        <v>341</v>
      </c>
      <c r="J18" s="6"/>
      <c r="K18" s="59">
        <f t="shared" si="3"/>
        <v>-74</v>
      </c>
      <c r="L18" s="59">
        <f t="shared" si="3"/>
        <v>0</v>
      </c>
      <c r="M18" s="42"/>
      <c r="N18" s="43"/>
      <c r="O18" s="42"/>
      <c r="P18" s="43"/>
      <c r="Q18" s="42"/>
      <c r="R18" s="43"/>
      <c r="S18" s="42"/>
      <c r="T18" s="43"/>
      <c r="U18" s="42"/>
      <c r="V18" s="43"/>
      <c r="W18" s="42"/>
      <c r="X18" s="43"/>
      <c r="Y18" s="42">
        <v>-74</v>
      </c>
      <c r="Z18" s="43"/>
      <c r="AA18" s="6">
        <v>2026</v>
      </c>
      <c r="AC18" s="26">
        <v>2026</v>
      </c>
      <c r="AD18" s="27">
        <v>0</v>
      </c>
      <c r="AE18" s="27">
        <v>0</v>
      </c>
      <c r="AF18" s="28">
        <v>0</v>
      </c>
      <c r="AI18" s="29" t="s">
        <v>309</v>
      </c>
      <c r="AJ18">
        <v>1</v>
      </c>
      <c r="AK18" s="11">
        <v>30</v>
      </c>
      <c r="AL18" s="11">
        <v>30</v>
      </c>
      <c r="AM18" t="s">
        <v>296</v>
      </c>
      <c r="AN18">
        <v>2016</v>
      </c>
    </row>
    <row r="19" spans="1:40" ht="15">
      <c r="A19" s="6">
        <v>2027</v>
      </c>
      <c r="B19" s="38">
        <f>B18+M19+N19+O19+P19+Q19+R19+S19+T19+U19+V19+W19+X19+Y19+Z19</f>
        <v>13972.505399999998</v>
      </c>
      <c r="C19" s="35">
        <v>11549.42</v>
      </c>
      <c r="D19" s="35">
        <f>C19-C18</f>
        <v>154</v>
      </c>
      <c r="E19" s="35">
        <f t="shared" si="0"/>
        <v>113.2013999999981</v>
      </c>
      <c r="F19" s="36">
        <f t="shared" si="1"/>
        <v>0.20980147920847958</v>
      </c>
      <c r="G19" s="37">
        <v>20.98011</v>
      </c>
      <c r="H19" s="36">
        <f t="shared" si="2"/>
        <v>3.7920847958949899E-7</v>
      </c>
      <c r="I19" s="6"/>
      <c r="J19" s="6"/>
      <c r="K19" s="59">
        <f t="shared" si="3"/>
        <v>0</v>
      </c>
      <c r="L19" s="59">
        <f t="shared" si="3"/>
        <v>0</v>
      </c>
      <c r="M19" s="42"/>
      <c r="N19" s="43"/>
      <c r="O19" s="42"/>
      <c r="P19" s="43"/>
      <c r="Q19" s="42"/>
      <c r="R19" s="43"/>
      <c r="S19" s="42"/>
      <c r="T19" s="43"/>
      <c r="U19" s="42"/>
      <c r="V19" s="43"/>
      <c r="W19" s="42"/>
      <c r="X19" s="43"/>
      <c r="Y19" s="42"/>
      <c r="Z19" s="43"/>
      <c r="AA19" s="6">
        <v>2027</v>
      </c>
      <c r="AC19" s="26">
        <v>2027</v>
      </c>
      <c r="AD19" s="27">
        <v>0</v>
      </c>
      <c r="AE19" s="27">
        <v>75</v>
      </c>
      <c r="AF19" s="28">
        <v>0</v>
      </c>
      <c r="AI19" s="29" t="s">
        <v>309</v>
      </c>
      <c r="AJ19">
        <v>2</v>
      </c>
      <c r="AK19" s="11">
        <v>30</v>
      </c>
      <c r="AL19" s="11">
        <v>30</v>
      </c>
      <c r="AM19" t="s">
        <v>296</v>
      </c>
      <c r="AN19">
        <v>2016</v>
      </c>
    </row>
    <row r="20" spans="1:40" ht="15">
      <c r="A20" s="6">
        <v>2028</v>
      </c>
      <c r="B20" s="38">
        <f t="shared" si="4"/>
        <v>14180.746999999998</v>
      </c>
      <c r="C20" s="35">
        <v>11706.42</v>
      </c>
      <c r="D20" s="35">
        <f t="shared" si="5"/>
        <v>157</v>
      </c>
      <c r="E20" s="35">
        <f t="shared" si="0"/>
        <v>133.04299999999785</v>
      </c>
      <c r="F20" s="36">
        <f t="shared" si="1"/>
        <v>0.21136496042342556</v>
      </c>
      <c r="G20" s="37">
        <v>21.13644</v>
      </c>
      <c r="H20" s="36">
        <f t="shared" si="2"/>
        <v>5.6042342555517877E-7</v>
      </c>
      <c r="I20" s="6" t="s">
        <v>310</v>
      </c>
      <c r="J20" s="40" t="s">
        <v>307</v>
      </c>
      <c r="K20" s="59">
        <f t="shared" si="3"/>
        <v>-667.15840000000003</v>
      </c>
      <c r="L20" s="59">
        <f t="shared" si="3"/>
        <v>875.4</v>
      </c>
      <c r="M20" s="42"/>
      <c r="N20" s="43"/>
      <c r="O20" s="42"/>
      <c r="P20" s="43"/>
      <c r="Q20" s="42"/>
      <c r="R20" s="43">
        <v>875.4</v>
      </c>
      <c r="S20" s="42"/>
      <c r="T20" s="43"/>
      <c r="U20" s="42">
        <f>-166.7896*4</f>
        <v>-667.15840000000003</v>
      </c>
      <c r="V20" s="43"/>
      <c r="W20" s="42"/>
      <c r="X20" s="43"/>
      <c r="Y20" s="42"/>
      <c r="Z20" s="43"/>
      <c r="AA20" s="6">
        <v>2028</v>
      </c>
      <c r="AC20" s="26">
        <v>2028</v>
      </c>
      <c r="AD20" s="27">
        <v>0</v>
      </c>
      <c r="AE20" s="27">
        <v>0</v>
      </c>
      <c r="AF20" s="28">
        <v>0</v>
      </c>
      <c r="AI20" s="29" t="s">
        <v>309</v>
      </c>
      <c r="AJ20">
        <v>3</v>
      </c>
      <c r="AK20" s="11">
        <v>73</v>
      </c>
      <c r="AL20" s="11">
        <v>71</v>
      </c>
      <c r="AM20" t="s">
        <v>296</v>
      </c>
      <c r="AN20">
        <v>2016</v>
      </c>
    </row>
    <row r="21" spans="1:40" ht="13.5" thickBot="1">
      <c r="A21" s="6">
        <v>2029</v>
      </c>
      <c r="B21" s="38">
        <f t="shared" si="4"/>
        <v>14250.746999999998</v>
      </c>
      <c r="C21" s="35">
        <v>11860.42</v>
      </c>
      <c r="D21" s="35">
        <f t="shared" si="5"/>
        <v>154</v>
      </c>
      <c r="E21" s="35">
        <f t="shared" si="0"/>
        <v>18.242999999998574</v>
      </c>
      <c r="F21" s="36">
        <f t="shared" si="1"/>
        <v>0.20153814114508573</v>
      </c>
      <c r="G21" s="37">
        <v>20.153780000000001</v>
      </c>
      <c r="H21" s="36">
        <f t="shared" si="2"/>
        <v>3.4114508570826096E-7</v>
      </c>
      <c r="I21" s="38"/>
      <c r="J21" s="97" t="s">
        <v>378</v>
      </c>
      <c r="K21" s="59">
        <f t="shared" si="3"/>
        <v>0</v>
      </c>
      <c r="L21" s="59">
        <f t="shared" si="3"/>
        <v>70</v>
      </c>
      <c r="M21" s="41"/>
      <c r="N21" s="43"/>
      <c r="O21" s="41"/>
      <c r="P21" s="43"/>
      <c r="Q21" s="41"/>
      <c r="R21" s="43"/>
      <c r="S21" s="41"/>
      <c r="T21" s="43"/>
      <c r="U21" s="41"/>
      <c r="V21" s="43">
        <v>70</v>
      </c>
      <c r="W21" s="41"/>
      <c r="X21" s="43"/>
      <c r="Y21" s="41"/>
      <c r="Z21" s="43"/>
      <c r="AA21" s="6">
        <v>2029</v>
      </c>
      <c r="AC21" s="31">
        <v>2029</v>
      </c>
      <c r="AD21" s="32">
        <v>0</v>
      </c>
      <c r="AE21" s="32">
        <v>75</v>
      </c>
      <c r="AF21" s="33">
        <v>0</v>
      </c>
      <c r="AK21" s="11">
        <f>SUM(AK18:AK20)</f>
        <v>133</v>
      </c>
      <c r="AL21" s="11">
        <f>SUM(AL18:AL20)</f>
        <v>131</v>
      </c>
    </row>
    <row r="22" spans="1:40">
      <c r="A22" s="6">
        <v>2030</v>
      </c>
      <c r="B22" s="38">
        <f t="shared" si="4"/>
        <v>14386.046999999997</v>
      </c>
      <c r="C22" s="35">
        <v>12017.42</v>
      </c>
      <c r="D22" s="35">
        <f t="shared" si="5"/>
        <v>157</v>
      </c>
      <c r="E22" s="35">
        <f t="shared" si="0"/>
        <v>-34.857000000003609</v>
      </c>
      <c r="F22" s="36">
        <f t="shared" si="1"/>
        <v>0.19709946061633835</v>
      </c>
      <c r="G22" s="37">
        <v>19.70993</v>
      </c>
      <c r="H22" s="36">
        <f t="shared" si="2"/>
        <v>1.6061633834052458E-7</v>
      </c>
      <c r="I22" s="6"/>
      <c r="J22" s="62" t="s">
        <v>344</v>
      </c>
      <c r="K22" s="59">
        <f t="shared" ref="K22:L28" si="6">M22+O22+Q22+S22+U22+W22+Y22</f>
        <v>-70</v>
      </c>
      <c r="L22" s="59">
        <f t="shared" si="6"/>
        <v>205.3</v>
      </c>
      <c r="M22" s="41"/>
      <c r="N22" s="43">
        <v>205.3</v>
      </c>
      <c r="O22" s="41"/>
      <c r="P22" s="43"/>
      <c r="Q22" s="41"/>
      <c r="R22" s="43"/>
      <c r="S22" s="41"/>
      <c r="T22" s="43"/>
      <c r="U22" s="42">
        <v>-70</v>
      </c>
      <c r="V22" s="43"/>
      <c r="W22" s="41"/>
      <c r="X22" s="43"/>
      <c r="Y22" s="41"/>
      <c r="Z22" s="43"/>
      <c r="AA22" s="6">
        <v>2030</v>
      </c>
    </row>
    <row r="23" spans="1:40">
      <c r="A23" s="6">
        <v>2031</v>
      </c>
      <c r="B23" s="38">
        <f t="shared" si="4"/>
        <v>14661.346999999996</v>
      </c>
      <c r="C23" s="35">
        <v>12171.42</v>
      </c>
      <c r="D23" s="35">
        <f t="shared" si="5"/>
        <v>154</v>
      </c>
      <c r="E23" s="35">
        <f t="shared" si="0"/>
        <v>55.642999999996391</v>
      </c>
      <c r="F23" s="36">
        <f t="shared" si="1"/>
        <v>0.20457161120066483</v>
      </c>
      <c r="G23" s="37">
        <v>20.457139999999999</v>
      </c>
      <c r="H23" s="36">
        <f t="shared" si="2"/>
        <v>2.1120066484581201E-7</v>
      </c>
      <c r="I23" s="6"/>
      <c r="J23" s="62" t="s">
        <v>379</v>
      </c>
      <c r="K23" s="59">
        <f t="shared" si="6"/>
        <v>0</v>
      </c>
      <c r="L23" s="59">
        <f t="shared" si="6"/>
        <v>275.3</v>
      </c>
      <c r="M23" s="41"/>
      <c r="N23" s="43">
        <v>205.3</v>
      </c>
      <c r="O23" s="41"/>
      <c r="P23" s="43"/>
      <c r="Q23" s="41"/>
      <c r="R23" s="43"/>
      <c r="S23" s="41"/>
      <c r="T23" s="43"/>
      <c r="U23" s="41"/>
      <c r="V23" s="43">
        <v>70</v>
      </c>
      <c r="W23" s="41"/>
      <c r="X23" s="43"/>
      <c r="Y23" s="41"/>
      <c r="Z23" s="43"/>
      <c r="AA23" s="6">
        <v>2030</v>
      </c>
    </row>
    <row r="24" spans="1:40">
      <c r="A24" s="6">
        <v>2032</v>
      </c>
      <c r="B24" s="38">
        <f t="shared" si="4"/>
        <v>15466.746999999996</v>
      </c>
      <c r="C24" s="35">
        <v>12325.42</v>
      </c>
      <c r="D24" s="35">
        <f t="shared" si="5"/>
        <v>154</v>
      </c>
      <c r="E24" s="35">
        <f t="shared" si="0"/>
        <v>676.24299999999675</v>
      </c>
      <c r="F24" s="36">
        <f t="shared" si="1"/>
        <v>0.25486571654353324</v>
      </c>
      <c r="G24" s="37">
        <v>25.486560000000001</v>
      </c>
      <c r="H24" s="36">
        <f t="shared" si="2"/>
        <v>1.1654353321288724E-7</v>
      </c>
      <c r="I24" s="6"/>
      <c r="J24" s="40" t="s">
        <v>307</v>
      </c>
      <c r="K24" s="59">
        <f t="shared" si="6"/>
        <v>-70</v>
      </c>
      <c r="L24" s="59">
        <f t="shared" si="6"/>
        <v>875.4</v>
      </c>
      <c r="M24" s="41"/>
      <c r="N24" s="43"/>
      <c r="O24" s="41"/>
      <c r="P24" s="43"/>
      <c r="Q24" s="41"/>
      <c r="R24" s="43">
        <v>875.4</v>
      </c>
      <c r="S24" s="41"/>
      <c r="T24" s="43"/>
      <c r="U24" s="42">
        <v>-70</v>
      </c>
      <c r="V24" s="43"/>
      <c r="W24" s="41"/>
      <c r="X24" s="43"/>
      <c r="Y24" s="41"/>
      <c r="Z24" s="43"/>
      <c r="AA24" s="6">
        <v>2030</v>
      </c>
    </row>
    <row r="25" spans="1:40">
      <c r="A25" s="6">
        <v>2033</v>
      </c>
      <c r="B25" s="38">
        <f t="shared" si="4"/>
        <v>15466.746999999996</v>
      </c>
      <c r="C25" s="35">
        <v>12479.42</v>
      </c>
      <c r="D25" s="35">
        <f t="shared" si="5"/>
        <v>154</v>
      </c>
      <c r="E25" s="35">
        <f t="shared" si="0"/>
        <v>491.44299999999566</v>
      </c>
      <c r="F25" s="36">
        <f t="shared" si="1"/>
        <v>0.2393802756858889</v>
      </c>
      <c r="G25" s="37">
        <v>23.938009999999998</v>
      </c>
      <c r="H25" s="36">
        <f t="shared" si="2"/>
        <v>1.756858889201407E-7</v>
      </c>
      <c r="I25" s="6"/>
      <c r="J25" s="6"/>
      <c r="K25" s="59">
        <f t="shared" si="6"/>
        <v>0</v>
      </c>
      <c r="L25" s="59">
        <f t="shared" si="6"/>
        <v>0</v>
      </c>
      <c r="M25" s="41"/>
      <c r="N25" s="43"/>
      <c r="O25" s="41"/>
      <c r="P25" s="43"/>
      <c r="Q25" s="41"/>
      <c r="R25" s="43"/>
      <c r="S25" s="41"/>
      <c r="T25" s="43"/>
      <c r="U25" s="41"/>
      <c r="V25" s="43"/>
      <c r="W25" s="41"/>
      <c r="X25" s="43"/>
      <c r="Y25" s="41"/>
      <c r="Z25" s="43"/>
      <c r="AA25" s="6">
        <v>2030</v>
      </c>
    </row>
    <row r="26" spans="1:40">
      <c r="A26" s="6">
        <v>2034</v>
      </c>
      <c r="B26" s="38">
        <f t="shared" si="4"/>
        <v>15466.746999999996</v>
      </c>
      <c r="C26" s="35">
        <v>12633.42</v>
      </c>
      <c r="D26" s="35">
        <f t="shared" si="5"/>
        <v>154</v>
      </c>
      <c r="E26" s="35">
        <f t="shared" si="0"/>
        <v>306.64299999999639</v>
      </c>
      <c r="F26" s="36">
        <f t="shared" si="1"/>
        <v>0.22427236646925344</v>
      </c>
      <c r="G26" s="37">
        <v>22.427219999999998</v>
      </c>
      <c r="H26" s="36">
        <f t="shared" si="2"/>
        <v>1.6646925346530672E-7</v>
      </c>
      <c r="I26" s="6"/>
      <c r="J26" s="6"/>
      <c r="K26" s="59">
        <f t="shared" si="6"/>
        <v>0</v>
      </c>
      <c r="L26" s="59">
        <f t="shared" si="6"/>
        <v>0</v>
      </c>
      <c r="M26" s="41"/>
      <c r="N26" s="43"/>
      <c r="O26" s="41"/>
      <c r="P26" s="43"/>
      <c r="Q26" s="41"/>
      <c r="R26" s="43"/>
      <c r="S26" s="41"/>
      <c r="T26" s="43"/>
      <c r="U26" s="41"/>
      <c r="V26" s="43"/>
      <c r="W26" s="41"/>
      <c r="X26" s="43"/>
      <c r="Y26" s="41"/>
      <c r="Z26" s="43"/>
      <c r="AA26" s="6">
        <v>2030</v>
      </c>
    </row>
    <row r="27" spans="1:40">
      <c r="A27" s="6">
        <v>2035</v>
      </c>
      <c r="B27" s="38">
        <f t="shared" si="4"/>
        <v>15466.746999999996</v>
      </c>
      <c r="C27" s="35">
        <v>12787.42</v>
      </c>
      <c r="D27" s="35">
        <f t="shared" si="5"/>
        <v>154</v>
      </c>
      <c r="E27" s="35">
        <f t="shared" si="0"/>
        <v>121.84299999999712</v>
      </c>
      <c r="F27" s="36">
        <f t="shared" si="1"/>
        <v>0.20952834895545744</v>
      </c>
      <c r="G27" s="37">
        <v>20.952819999999999</v>
      </c>
      <c r="H27" s="36">
        <f t="shared" si="2"/>
        <v>1.4895545744075811E-7</v>
      </c>
      <c r="I27" s="6"/>
      <c r="J27" s="6"/>
      <c r="K27" s="59">
        <f t="shared" si="6"/>
        <v>0</v>
      </c>
      <c r="L27" s="59">
        <f t="shared" si="6"/>
        <v>0</v>
      </c>
      <c r="M27" s="41"/>
      <c r="N27" s="43"/>
      <c r="O27" s="41"/>
      <c r="P27" s="43"/>
      <c r="Q27" s="41"/>
      <c r="R27" s="43"/>
      <c r="S27" s="41"/>
      <c r="T27" s="43"/>
      <c r="U27" s="41"/>
      <c r="V27" s="43"/>
      <c r="W27" s="41"/>
      <c r="X27" s="43"/>
      <c r="Y27" s="41"/>
      <c r="Z27" s="43"/>
      <c r="AA27" s="6">
        <v>2030</v>
      </c>
    </row>
    <row r="28" spans="1:40">
      <c r="A28" s="6">
        <v>2036</v>
      </c>
      <c r="B28" s="38">
        <f t="shared" si="4"/>
        <v>15536.746999999996</v>
      </c>
      <c r="C28" s="35">
        <v>12941.42</v>
      </c>
      <c r="D28" s="35">
        <f t="shared" si="5"/>
        <v>154</v>
      </c>
      <c r="E28" s="35">
        <f t="shared" si="0"/>
        <v>7.0429999999960273</v>
      </c>
      <c r="F28" s="36">
        <f t="shared" si="1"/>
        <v>0.20054422157692089</v>
      </c>
      <c r="G28" s="37">
        <v>20.054410000000001</v>
      </c>
      <c r="H28" s="36">
        <f t="shared" si="2"/>
        <v>1.2157692089176386E-7</v>
      </c>
      <c r="I28" s="6"/>
      <c r="J28" s="97" t="s">
        <v>378</v>
      </c>
      <c r="K28" s="59">
        <f t="shared" si="6"/>
        <v>0</v>
      </c>
      <c r="L28" s="59">
        <f t="shared" si="6"/>
        <v>70</v>
      </c>
      <c r="M28" s="41"/>
      <c r="N28" s="43"/>
      <c r="O28" s="41"/>
      <c r="P28" s="43"/>
      <c r="Q28" s="41"/>
      <c r="R28" s="43"/>
      <c r="S28" s="41"/>
      <c r="T28" s="43"/>
      <c r="U28" s="41"/>
      <c r="V28" s="43">
        <v>70</v>
      </c>
      <c r="W28" s="41"/>
      <c r="X28" s="43"/>
      <c r="Y28" s="41"/>
      <c r="Z28" s="43"/>
      <c r="AA28" s="6">
        <v>2030</v>
      </c>
    </row>
    <row r="29" spans="1:40">
      <c r="A29" s="67"/>
      <c r="B29" s="68"/>
      <c r="C29" s="69"/>
      <c r="D29" s="69"/>
      <c r="E29" s="69"/>
      <c r="F29" s="70"/>
      <c r="G29" s="71"/>
      <c r="H29" s="70"/>
      <c r="I29" s="67"/>
      <c r="J29" s="67"/>
      <c r="K29" s="15"/>
      <c r="L29" s="15"/>
      <c r="M29" s="72"/>
      <c r="N29" s="73"/>
      <c r="O29" s="72"/>
      <c r="P29" s="73"/>
      <c r="Q29" s="72"/>
      <c r="R29" s="73"/>
      <c r="S29" s="72"/>
      <c r="T29" s="73"/>
      <c r="U29" s="72"/>
      <c r="V29" s="73"/>
      <c r="W29" s="72"/>
      <c r="X29" s="73"/>
      <c r="Y29" s="72"/>
      <c r="Z29" s="73"/>
      <c r="AA29" s="67"/>
    </row>
    <row r="31" spans="1:40">
      <c r="A31" s="64" t="s">
        <v>294</v>
      </c>
      <c r="G31" s="6"/>
      <c r="H31" s="6"/>
      <c r="I31" s="65" t="s">
        <v>283</v>
      </c>
      <c r="J31" s="65" t="s">
        <v>284</v>
      </c>
      <c r="K31" s="58" t="s">
        <v>332</v>
      </c>
      <c r="L31" s="58" t="s">
        <v>332</v>
      </c>
      <c r="M31" s="45" t="s">
        <v>315</v>
      </c>
      <c r="N31" s="45" t="s">
        <v>315</v>
      </c>
      <c r="O31" s="45" t="s">
        <v>0</v>
      </c>
      <c r="P31" s="45" t="s">
        <v>0</v>
      </c>
      <c r="Q31" s="45" t="s">
        <v>316</v>
      </c>
      <c r="R31" s="45" t="s">
        <v>316</v>
      </c>
      <c r="S31" s="45" t="s">
        <v>1</v>
      </c>
      <c r="T31" s="66" t="s">
        <v>1</v>
      </c>
      <c r="U31" s="48" t="s">
        <v>317</v>
      </c>
      <c r="V31" s="48" t="s">
        <v>317</v>
      </c>
      <c r="W31" s="50" t="s">
        <v>251</v>
      </c>
      <c r="X31" s="50" t="s">
        <v>251</v>
      </c>
      <c r="Y31" s="48" t="s">
        <v>318</v>
      </c>
      <c r="Z31" s="48" t="s">
        <v>318</v>
      </c>
      <c r="AA31" s="46" t="s">
        <v>294</v>
      </c>
    </row>
    <row r="32" spans="1:40" s="25" customFormat="1" ht="27.75" customHeight="1">
      <c r="A32" s="34" t="s">
        <v>285</v>
      </c>
      <c r="B32" s="34" t="s">
        <v>335</v>
      </c>
      <c r="C32" s="34" t="s">
        <v>286</v>
      </c>
      <c r="D32" s="34" t="s">
        <v>287</v>
      </c>
      <c r="E32" s="34" t="s">
        <v>334</v>
      </c>
      <c r="F32" s="34" t="s">
        <v>2</v>
      </c>
      <c r="G32" s="60" t="s">
        <v>319</v>
      </c>
      <c r="H32" s="60" t="s">
        <v>320</v>
      </c>
      <c r="I32" s="34" t="s">
        <v>290</v>
      </c>
      <c r="J32" s="44" t="s">
        <v>290</v>
      </c>
      <c r="K32" s="52" t="s">
        <v>288</v>
      </c>
      <c r="L32" s="52" t="s">
        <v>289</v>
      </c>
      <c r="M32" s="47" t="s">
        <v>288</v>
      </c>
      <c r="N32" s="47" t="s">
        <v>289</v>
      </c>
      <c r="O32" s="47" t="s">
        <v>288</v>
      </c>
      <c r="P32" s="47" t="s">
        <v>289</v>
      </c>
      <c r="Q32" s="47" t="s">
        <v>288</v>
      </c>
      <c r="R32" s="47" t="s">
        <v>289</v>
      </c>
      <c r="S32" s="47" t="s">
        <v>288</v>
      </c>
      <c r="T32" s="52" t="s">
        <v>289</v>
      </c>
      <c r="U32" s="49" t="s">
        <v>288</v>
      </c>
      <c r="V32" s="49" t="s">
        <v>289</v>
      </c>
      <c r="W32" s="49" t="s">
        <v>288</v>
      </c>
      <c r="X32" s="49" t="s">
        <v>289</v>
      </c>
      <c r="Y32" s="49" t="s">
        <v>288</v>
      </c>
      <c r="Z32" s="49" t="s">
        <v>289</v>
      </c>
      <c r="AA32" s="49" t="s">
        <v>285</v>
      </c>
    </row>
    <row r="33" spans="1:27">
      <c r="A33" s="6">
        <v>2011</v>
      </c>
      <c r="B33" s="38">
        <v>11697.33</v>
      </c>
      <c r="C33" s="35">
        <v>8747.4230000000007</v>
      </c>
      <c r="D33" s="35"/>
      <c r="E33" s="35">
        <f t="shared" ref="E33:E58" si="7">B33-C33*1.2</f>
        <v>1200.4223999999995</v>
      </c>
      <c r="F33" s="36">
        <f t="shared" ref="F33:F58" si="8">(B33-C33)/C33</f>
        <v>0.33723154807993155</v>
      </c>
      <c r="G33" s="37">
        <v>33.72316</v>
      </c>
      <c r="H33" s="36">
        <f t="shared" ref="H33:H58" si="9">F33-G33/100</f>
        <v>-5.1920068466770886E-8</v>
      </c>
      <c r="I33" s="6" t="s">
        <v>3</v>
      </c>
      <c r="J33" s="6" t="s">
        <v>312</v>
      </c>
      <c r="K33" s="59">
        <f t="shared" ref="K33:L51" si="10">M33+O33+Q33+S33+U33+W33+Y33</f>
        <v>-70</v>
      </c>
      <c r="L33" s="59">
        <f t="shared" si="10"/>
        <v>158.05000000000001</v>
      </c>
      <c r="M33" s="42"/>
      <c r="N33" s="43"/>
      <c r="O33" s="42"/>
      <c r="P33" s="43"/>
      <c r="Q33" s="42"/>
      <c r="R33" s="43"/>
      <c r="S33" s="42"/>
      <c r="T33" s="43">
        <v>4</v>
      </c>
      <c r="U33" s="42">
        <f>-70</f>
        <v>-70</v>
      </c>
      <c r="V33" s="43">
        <f>154.05</f>
        <v>154.05000000000001</v>
      </c>
      <c r="W33" s="42"/>
      <c r="X33" s="43"/>
      <c r="Y33" s="42"/>
      <c r="Z33" s="43"/>
      <c r="AA33" s="6">
        <v>2011</v>
      </c>
    </row>
    <row r="34" spans="1:27">
      <c r="A34" s="6">
        <v>2012</v>
      </c>
      <c r="B34" s="38">
        <f t="shared" ref="B34:B58" si="11">B33+M34+N34+O34+P34+Q34+R34+S34+T34+U34+V34+W34+X34+Y34+Z34</f>
        <v>12014.15</v>
      </c>
      <c r="C34" s="35">
        <v>8858.4230000000007</v>
      </c>
      <c r="D34" s="35">
        <f t="shared" ref="D34:D58" si="12">C34-C33</f>
        <v>111</v>
      </c>
      <c r="E34" s="35">
        <f t="shared" si="7"/>
        <v>1384.0423999999985</v>
      </c>
      <c r="F34" s="36">
        <f t="shared" si="8"/>
        <v>0.3562402698539005</v>
      </c>
      <c r="G34" s="37">
        <v>35.624049999999997</v>
      </c>
      <c r="H34" s="36">
        <f t="shared" si="9"/>
        <v>-2.301460994558191E-7</v>
      </c>
      <c r="I34" s="6"/>
      <c r="J34" s="6" t="s">
        <v>321</v>
      </c>
      <c r="K34" s="59">
        <f t="shared" si="10"/>
        <v>-308.10000000000002</v>
      </c>
      <c r="L34" s="59">
        <f t="shared" si="10"/>
        <v>624.91999999999996</v>
      </c>
      <c r="M34" s="42"/>
      <c r="N34" s="43"/>
      <c r="O34" s="42"/>
      <c r="P34" s="43"/>
      <c r="Q34" s="42"/>
      <c r="R34" s="43"/>
      <c r="S34" s="42"/>
      <c r="T34" s="43"/>
      <c r="U34" s="42">
        <f>-154.05*2</f>
        <v>-308.10000000000002</v>
      </c>
      <c r="V34" s="43">
        <f>156.23*4</f>
        <v>624.91999999999996</v>
      </c>
      <c r="W34" s="42"/>
      <c r="X34" s="43"/>
      <c r="Y34" s="42"/>
      <c r="Z34" s="43"/>
      <c r="AA34" s="6">
        <v>2012</v>
      </c>
    </row>
    <row r="35" spans="1:27">
      <c r="A35" s="6">
        <v>2013</v>
      </c>
      <c r="B35" s="38">
        <f t="shared" si="11"/>
        <v>11918.838</v>
      </c>
      <c r="C35" s="35">
        <v>8918.4230000000007</v>
      </c>
      <c r="D35" s="35">
        <f t="shared" si="12"/>
        <v>60</v>
      </c>
      <c r="E35" s="35">
        <f t="shared" si="7"/>
        <v>1216.7303999999986</v>
      </c>
      <c r="F35" s="36">
        <f t="shared" si="8"/>
        <v>0.33642887313149406</v>
      </c>
      <c r="G35" s="37">
        <v>33.642910000000001</v>
      </c>
      <c r="H35" s="36">
        <f t="shared" si="9"/>
        <v>-2.2686850592590346E-7</v>
      </c>
      <c r="I35" s="6" t="s">
        <v>261</v>
      </c>
      <c r="J35" s="63"/>
      <c r="K35" s="59">
        <f t="shared" si="10"/>
        <v>-110</v>
      </c>
      <c r="L35" s="59">
        <f t="shared" si="10"/>
        <v>14.688000000000001</v>
      </c>
      <c r="M35" s="42"/>
      <c r="N35" s="43"/>
      <c r="O35" s="42"/>
      <c r="P35" s="43"/>
      <c r="Q35" s="42"/>
      <c r="R35" s="43"/>
      <c r="S35" s="42"/>
      <c r="T35" s="43">
        <v>14.688000000000001</v>
      </c>
      <c r="U35" s="42"/>
      <c r="V35" s="43"/>
      <c r="W35" s="42"/>
      <c r="X35" s="43"/>
      <c r="Y35" s="42">
        <v>-110</v>
      </c>
      <c r="Z35" s="43"/>
      <c r="AA35" s="6">
        <v>2013</v>
      </c>
    </row>
    <row r="36" spans="1:27">
      <c r="A36" s="6">
        <v>2014</v>
      </c>
      <c r="B36" s="38">
        <f t="shared" si="11"/>
        <v>11787.637999999999</v>
      </c>
      <c r="C36" s="35">
        <v>8882.4230000000007</v>
      </c>
      <c r="D36" s="35">
        <f t="shared" si="12"/>
        <v>-36</v>
      </c>
      <c r="E36" s="35">
        <f t="shared" si="7"/>
        <v>1128.7303999999986</v>
      </c>
      <c r="F36" s="36">
        <f t="shared" si="8"/>
        <v>0.32707460565658697</v>
      </c>
      <c r="G36" s="37">
        <v>32.707479999999997</v>
      </c>
      <c r="H36" s="36">
        <f t="shared" si="9"/>
        <v>-1.9434341297364099E-7</v>
      </c>
      <c r="I36" s="53" t="s">
        <v>337</v>
      </c>
      <c r="J36" s="6"/>
      <c r="K36" s="59">
        <f t="shared" si="10"/>
        <v>-131.19999999999999</v>
      </c>
      <c r="L36" s="59">
        <f t="shared" si="10"/>
        <v>0</v>
      </c>
      <c r="M36" s="42"/>
      <c r="N36" s="43"/>
      <c r="O36" s="42"/>
      <c r="P36" s="43"/>
      <c r="Q36" s="42"/>
      <c r="R36" s="43"/>
      <c r="S36" s="42"/>
      <c r="T36" s="43"/>
      <c r="U36" s="42">
        <f>-114.2 -17</f>
        <v>-131.19999999999999</v>
      </c>
      <c r="V36" s="43"/>
      <c r="W36" s="42"/>
      <c r="X36" s="43"/>
      <c r="Y36" s="42"/>
      <c r="Z36" s="43"/>
      <c r="AA36" s="6">
        <v>2014</v>
      </c>
    </row>
    <row r="37" spans="1:27">
      <c r="A37" s="6">
        <v>2015</v>
      </c>
      <c r="B37" s="38">
        <f t="shared" si="11"/>
        <v>11787.637999999999</v>
      </c>
      <c r="C37" s="35">
        <v>8925.4230000000007</v>
      </c>
      <c r="D37" s="35">
        <f t="shared" si="12"/>
        <v>43</v>
      </c>
      <c r="E37" s="35">
        <f t="shared" si="7"/>
        <v>1077.1303999999982</v>
      </c>
      <c r="F37" s="39">
        <f t="shared" si="8"/>
        <v>0.32068115987331897</v>
      </c>
      <c r="G37" s="37">
        <v>32.06814</v>
      </c>
      <c r="H37" s="36">
        <f t="shared" si="9"/>
        <v>-2.4012668103923218E-7</v>
      </c>
      <c r="I37" s="6"/>
      <c r="J37" s="6"/>
      <c r="K37" s="59">
        <f t="shared" si="10"/>
        <v>0</v>
      </c>
      <c r="L37" s="59">
        <f t="shared" si="10"/>
        <v>0</v>
      </c>
      <c r="M37" s="42"/>
      <c r="N37" s="43"/>
      <c r="O37" s="42"/>
      <c r="P37" s="43"/>
      <c r="Q37" s="42"/>
      <c r="R37" s="43"/>
      <c r="S37" s="42"/>
      <c r="T37" s="43"/>
      <c r="U37" s="42"/>
      <c r="V37" s="43"/>
      <c r="W37" s="42"/>
      <c r="X37" s="43"/>
      <c r="Y37" s="42"/>
      <c r="Z37" s="43"/>
      <c r="AA37" s="6">
        <v>2015</v>
      </c>
    </row>
    <row r="38" spans="1:27">
      <c r="A38" s="6">
        <v>2016</v>
      </c>
      <c r="B38" s="38">
        <f t="shared" si="11"/>
        <v>11244.637999999999</v>
      </c>
      <c r="C38" s="35">
        <v>8834.4230000000007</v>
      </c>
      <c r="D38" s="35">
        <f t="shared" si="12"/>
        <v>-91</v>
      </c>
      <c r="E38" s="35">
        <f t="shared" si="7"/>
        <v>643.33039999999892</v>
      </c>
      <c r="F38" s="39">
        <f t="shared" si="8"/>
        <v>0.27282087353073292</v>
      </c>
      <c r="G38" s="37">
        <v>27.282109999999999</v>
      </c>
      <c r="H38" s="36">
        <f t="shared" si="9"/>
        <v>-2.26469267061713E-7</v>
      </c>
      <c r="I38" s="53" t="s">
        <v>336</v>
      </c>
      <c r="J38" s="6"/>
      <c r="K38" s="59">
        <f t="shared" si="10"/>
        <v>-543</v>
      </c>
      <c r="L38" s="59">
        <f t="shared" si="10"/>
        <v>0</v>
      </c>
      <c r="M38" s="42"/>
      <c r="N38" s="43"/>
      <c r="O38" s="42">
        <f>-AL21</f>
        <v>-131</v>
      </c>
      <c r="P38" s="43"/>
      <c r="Q38" s="42"/>
      <c r="R38" s="43"/>
      <c r="S38" s="42"/>
      <c r="T38" s="43"/>
      <c r="U38" s="42">
        <f>-341-71</f>
        <v>-412</v>
      </c>
      <c r="V38" s="43"/>
      <c r="W38" s="42"/>
      <c r="X38" s="43"/>
      <c r="Y38" s="42"/>
      <c r="Z38" s="43"/>
      <c r="AA38" s="6">
        <v>2016</v>
      </c>
    </row>
    <row r="39" spans="1:27">
      <c r="A39" s="6">
        <v>2017</v>
      </c>
      <c r="B39" s="38">
        <f t="shared" si="11"/>
        <v>11244.637999999999</v>
      </c>
      <c r="C39" s="35">
        <v>8891.4230000000007</v>
      </c>
      <c r="D39" s="35">
        <f t="shared" si="12"/>
        <v>57</v>
      </c>
      <c r="E39" s="35">
        <f t="shared" si="7"/>
        <v>574.93039999999928</v>
      </c>
      <c r="F39" s="39">
        <f t="shared" si="8"/>
        <v>0.26466123588991303</v>
      </c>
      <c r="G39" s="37">
        <v>26.466139999999999</v>
      </c>
      <c r="H39" s="36">
        <f t="shared" si="9"/>
        <v>-1.6411008696426421E-7</v>
      </c>
      <c r="I39" s="6"/>
      <c r="J39" s="6"/>
      <c r="K39" s="59">
        <f t="shared" si="10"/>
        <v>0</v>
      </c>
      <c r="L39" s="59">
        <f t="shared" si="10"/>
        <v>0</v>
      </c>
      <c r="M39" s="42"/>
      <c r="N39" s="43"/>
      <c r="O39" s="42"/>
      <c r="P39" s="43"/>
      <c r="Q39" s="42"/>
      <c r="R39" s="43"/>
      <c r="S39" s="42"/>
      <c r="T39" s="43"/>
      <c r="U39" s="42"/>
      <c r="V39" s="43"/>
      <c r="W39" s="42"/>
      <c r="X39" s="43"/>
      <c r="Y39" s="42"/>
      <c r="Z39" s="43"/>
      <c r="AA39" s="6">
        <v>2017</v>
      </c>
    </row>
    <row r="40" spans="1:27">
      <c r="A40" s="6">
        <v>2018</v>
      </c>
      <c r="B40" s="38">
        <f t="shared" si="11"/>
        <v>11244.637999999999</v>
      </c>
      <c r="C40" s="35">
        <v>8948.4230000000007</v>
      </c>
      <c r="D40" s="35">
        <f t="shared" si="12"/>
        <v>57</v>
      </c>
      <c r="E40" s="35">
        <f t="shared" si="7"/>
        <v>506.53039999999783</v>
      </c>
      <c r="F40" s="39">
        <f t="shared" si="8"/>
        <v>0.25660554938004138</v>
      </c>
      <c r="G40" s="37">
        <v>25.66058</v>
      </c>
      <c r="H40" s="36">
        <f t="shared" si="9"/>
        <v>-2.5061995861941355E-7</v>
      </c>
      <c r="I40" s="6"/>
      <c r="J40" s="6"/>
      <c r="K40" s="59">
        <f t="shared" si="10"/>
        <v>0</v>
      </c>
      <c r="L40" s="59">
        <f t="shared" si="10"/>
        <v>0</v>
      </c>
      <c r="M40" s="42"/>
      <c r="N40" s="43"/>
      <c r="O40" s="42"/>
      <c r="P40" s="43"/>
      <c r="Q40" s="42"/>
      <c r="R40" s="43"/>
      <c r="S40" s="42"/>
      <c r="T40" s="43"/>
      <c r="U40" s="42"/>
      <c r="V40" s="43"/>
      <c r="W40" s="42"/>
      <c r="X40" s="43"/>
      <c r="Y40" s="42"/>
      <c r="Z40" s="43"/>
      <c r="AA40" s="6">
        <v>2018</v>
      </c>
    </row>
    <row r="41" spans="1:27">
      <c r="A41" s="6">
        <v>2019</v>
      </c>
      <c r="B41" s="38">
        <f t="shared" si="11"/>
        <v>11422.137999999999</v>
      </c>
      <c r="C41" s="35">
        <v>9268.4230000000007</v>
      </c>
      <c r="D41" s="35">
        <f t="shared" si="12"/>
        <v>320</v>
      </c>
      <c r="E41" s="35">
        <f t="shared" si="7"/>
        <v>300.03039999999783</v>
      </c>
      <c r="F41" s="39">
        <f t="shared" si="8"/>
        <v>0.2323712458958766</v>
      </c>
      <c r="G41" s="37">
        <v>23.23725</v>
      </c>
      <c r="H41" s="36">
        <f t="shared" si="9"/>
        <v>-1.2541041233826711E-6</v>
      </c>
      <c r="I41" s="53"/>
      <c r="J41" s="62" t="s">
        <v>344</v>
      </c>
      <c r="K41" s="59">
        <f t="shared" si="10"/>
        <v>0</v>
      </c>
      <c r="L41" s="59">
        <f t="shared" si="10"/>
        <v>177.5</v>
      </c>
      <c r="M41" s="42"/>
      <c r="N41" s="43">
        <v>177.5</v>
      </c>
      <c r="O41" s="42"/>
      <c r="P41" s="43"/>
      <c r="Q41" s="42"/>
      <c r="R41" s="43"/>
      <c r="S41" s="42"/>
      <c r="T41" s="43"/>
      <c r="U41" s="42"/>
      <c r="V41" s="43"/>
      <c r="W41" s="42"/>
      <c r="X41" s="43"/>
      <c r="Y41" s="42"/>
      <c r="Z41" s="43"/>
      <c r="AA41" s="6">
        <v>2019</v>
      </c>
    </row>
    <row r="42" spans="1:27">
      <c r="A42" s="6">
        <v>2020</v>
      </c>
      <c r="B42" s="38">
        <f t="shared" si="11"/>
        <v>11422.137999999999</v>
      </c>
      <c r="C42" s="35">
        <v>9354.4230000000007</v>
      </c>
      <c r="D42" s="35">
        <f t="shared" si="12"/>
        <v>86</v>
      </c>
      <c r="E42" s="35">
        <f t="shared" si="7"/>
        <v>196.83039999999892</v>
      </c>
      <c r="F42" s="39">
        <f t="shared" si="8"/>
        <v>0.2210414260719232</v>
      </c>
      <c r="G42" s="37">
        <v>22.10427</v>
      </c>
      <c r="H42" s="36">
        <f t="shared" si="9"/>
        <v>-1.2739280768059302E-6</v>
      </c>
      <c r="I42" s="6"/>
      <c r="J42" s="6"/>
      <c r="K42" s="59">
        <f t="shared" si="10"/>
        <v>0</v>
      </c>
      <c r="L42" s="59">
        <f t="shared" si="10"/>
        <v>0</v>
      </c>
      <c r="M42" s="42"/>
      <c r="N42" s="43"/>
      <c r="O42" s="42"/>
      <c r="P42" s="43"/>
      <c r="Q42" s="42"/>
      <c r="R42" s="43"/>
      <c r="S42" s="42"/>
      <c r="T42" s="43"/>
      <c r="U42" s="42"/>
      <c r="V42" s="43"/>
      <c r="W42" s="42"/>
      <c r="X42" s="43"/>
      <c r="Y42" s="42"/>
      <c r="Z42" s="43"/>
      <c r="AA42" s="6">
        <v>2020</v>
      </c>
    </row>
    <row r="43" spans="1:27">
      <c r="A43" s="6">
        <v>2021</v>
      </c>
      <c r="B43" s="38">
        <f t="shared" si="11"/>
        <v>12321.137999999999</v>
      </c>
      <c r="C43" s="35">
        <v>9446.4230000000007</v>
      </c>
      <c r="D43" s="35">
        <f t="shared" si="12"/>
        <v>92</v>
      </c>
      <c r="E43" s="35">
        <f t="shared" si="7"/>
        <v>985.43039999999928</v>
      </c>
      <c r="F43" s="39">
        <f t="shared" si="8"/>
        <v>0.30431783543887436</v>
      </c>
      <c r="G43" s="37">
        <v>30.431909999999998</v>
      </c>
      <c r="H43" s="36">
        <f t="shared" si="9"/>
        <v>-1.2645611256467681E-6</v>
      </c>
      <c r="I43" s="53" t="s">
        <v>315</v>
      </c>
      <c r="J43" s="40" t="s">
        <v>308</v>
      </c>
      <c r="K43" s="59">
        <f t="shared" si="10"/>
        <v>-193</v>
      </c>
      <c r="L43" s="59">
        <f t="shared" si="10"/>
        <v>1092</v>
      </c>
      <c r="M43" s="42">
        <f>-AL9-AL14-AL12</f>
        <v>-193</v>
      </c>
      <c r="N43" s="43"/>
      <c r="O43" s="42"/>
      <c r="P43" s="43"/>
      <c r="Q43" s="42"/>
      <c r="R43" s="43"/>
      <c r="S43" s="42"/>
      <c r="T43" s="43">
        <f>546*2</f>
        <v>1092</v>
      </c>
      <c r="U43" s="42"/>
      <c r="V43" s="43"/>
      <c r="W43" s="42"/>
      <c r="X43" s="43"/>
      <c r="Y43" s="42"/>
      <c r="Z43" s="43"/>
      <c r="AA43" s="6">
        <v>2021</v>
      </c>
    </row>
    <row r="44" spans="1:27">
      <c r="A44" s="6">
        <v>2022</v>
      </c>
      <c r="B44" s="38">
        <f t="shared" si="11"/>
        <v>12321.137999999999</v>
      </c>
      <c r="C44" s="35">
        <v>9540.4230000000007</v>
      </c>
      <c r="D44" s="35">
        <f t="shared" si="12"/>
        <v>94</v>
      </c>
      <c r="E44" s="35">
        <f t="shared" si="7"/>
        <v>872.63039999999819</v>
      </c>
      <c r="F44" s="39">
        <f t="shared" si="8"/>
        <v>0.29146663622776453</v>
      </c>
      <c r="G44" s="37">
        <v>29.146789999999999</v>
      </c>
      <c r="H44" s="36">
        <f t="shared" si="9"/>
        <v>-1.263772235471361E-6</v>
      </c>
      <c r="I44" s="6"/>
      <c r="J44" s="6"/>
      <c r="K44" s="59">
        <f t="shared" si="10"/>
        <v>0</v>
      </c>
      <c r="L44" s="59">
        <f t="shared" si="10"/>
        <v>0</v>
      </c>
      <c r="M44" s="42"/>
      <c r="N44" s="43"/>
      <c r="O44" s="42"/>
      <c r="P44" s="43"/>
      <c r="Q44" s="42"/>
      <c r="R44" s="43"/>
      <c r="S44" s="42"/>
      <c r="T44" s="43"/>
      <c r="U44" s="42"/>
      <c r="V44" s="43"/>
      <c r="W44" s="42"/>
      <c r="X44" s="43"/>
      <c r="Y44" s="42"/>
      <c r="Z44" s="43"/>
      <c r="AA44" s="6">
        <v>2022</v>
      </c>
    </row>
    <row r="45" spans="1:27">
      <c r="A45" s="6">
        <v>2023</v>
      </c>
      <c r="B45" s="38">
        <f t="shared" si="11"/>
        <v>13413.137999999999</v>
      </c>
      <c r="C45" s="35">
        <v>9639.4230000000007</v>
      </c>
      <c r="D45" s="35">
        <f t="shared" si="12"/>
        <v>99</v>
      </c>
      <c r="E45" s="35">
        <f t="shared" si="7"/>
        <v>1845.8303999999989</v>
      </c>
      <c r="F45" s="39">
        <f t="shared" si="8"/>
        <v>0.39148764402184633</v>
      </c>
      <c r="G45" s="37">
        <v>39.148879999999998</v>
      </c>
      <c r="H45" s="36">
        <f t="shared" si="9"/>
        <v>-1.1559781536440994E-6</v>
      </c>
      <c r="I45" s="6"/>
      <c r="J45" s="40" t="s">
        <v>311</v>
      </c>
      <c r="K45" s="59">
        <f t="shared" si="10"/>
        <v>0</v>
      </c>
      <c r="L45" s="59">
        <f t="shared" si="10"/>
        <v>1092</v>
      </c>
      <c r="M45" s="42"/>
      <c r="N45" s="43"/>
      <c r="O45" s="42"/>
      <c r="P45" s="43"/>
      <c r="Q45" s="42"/>
      <c r="R45" s="43"/>
      <c r="S45" s="42"/>
      <c r="T45" s="43">
        <f>546*2</f>
        <v>1092</v>
      </c>
      <c r="U45" s="42"/>
      <c r="V45" s="43"/>
      <c r="W45" s="42"/>
      <c r="X45" s="43"/>
      <c r="Y45" s="42"/>
      <c r="Z45" s="43"/>
      <c r="AA45" s="6">
        <v>2023</v>
      </c>
    </row>
    <row r="46" spans="1:27">
      <c r="A46" s="6">
        <v>2024</v>
      </c>
      <c r="B46" s="38">
        <f t="shared" si="11"/>
        <v>13127.343999999997</v>
      </c>
      <c r="C46" s="35">
        <v>9739.4230000000007</v>
      </c>
      <c r="D46" s="35">
        <f t="shared" si="12"/>
        <v>100</v>
      </c>
      <c r="E46" s="35">
        <f t="shared" si="7"/>
        <v>1440.0363999999972</v>
      </c>
      <c r="F46" s="39">
        <f t="shared" si="8"/>
        <v>0.34785643872332028</v>
      </c>
      <c r="G46" s="37">
        <v>34.785730000000001</v>
      </c>
      <c r="H46" s="36">
        <f t="shared" si="9"/>
        <v>-8.6127667975333111E-7</v>
      </c>
      <c r="I46" s="53" t="s">
        <v>339</v>
      </c>
      <c r="J46" s="40" t="s">
        <v>307</v>
      </c>
      <c r="K46" s="59">
        <f t="shared" si="10"/>
        <v>-1052.684</v>
      </c>
      <c r="L46" s="59">
        <f t="shared" si="10"/>
        <v>766.89</v>
      </c>
      <c r="M46" s="42"/>
      <c r="N46" s="43"/>
      <c r="O46" s="42">
        <f>-494</f>
        <v>-494</v>
      </c>
      <c r="P46" s="43"/>
      <c r="Q46" s="42"/>
      <c r="R46" s="43">
        <v>766.89</v>
      </c>
      <c r="S46" s="42"/>
      <c r="T46" s="43"/>
      <c r="U46" s="42">
        <f>-159.828*3</f>
        <v>-479.48400000000004</v>
      </c>
      <c r="V46" s="43"/>
      <c r="W46" s="42"/>
      <c r="X46" s="43"/>
      <c r="Y46" s="42">
        <v>-79.2</v>
      </c>
      <c r="Z46" s="43"/>
      <c r="AA46" s="6">
        <v>2024</v>
      </c>
    </row>
    <row r="47" spans="1:27">
      <c r="A47" s="6">
        <v>2025</v>
      </c>
      <c r="B47" s="38">
        <f t="shared" si="11"/>
        <v>12637.343999999997</v>
      </c>
      <c r="C47" s="35">
        <v>9842.4230000000007</v>
      </c>
      <c r="D47" s="35">
        <f t="shared" si="12"/>
        <v>103</v>
      </c>
      <c r="E47" s="35">
        <f t="shared" si="7"/>
        <v>826.43639999999687</v>
      </c>
      <c r="F47" s="39">
        <f t="shared" si="8"/>
        <v>0.28396676306230656</v>
      </c>
      <c r="G47" s="37">
        <v>28.39677</v>
      </c>
      <c r="H47" s="36">
        <f t="shared" si="9"/>
        <v>-9.3693769342984012E-7</v>
      </c>
      <c r="I47" s="53" t="s">
        <v>340</v>
      </c>
      <c r="J47" s="6"/>
      <c r="K47" s="59">
        <f t="shared" si="10"/>
        <v>-490</v>
      </c>
      <c r="L47" s="59">
        <f t="shared" si="10"/>
        <v>0</v>
      </c>
      <c r="M47" s="42"/>
      <c r="N47" s="43"/>
      <c r="O47" s="42">
        <f>-375</f>
        <v>-375</v>
      </c>
      <c r="P47" s="43"/>
      <c r="Q47" s="42"/>
      <c r="R47" s="43"/>
      <c r="S47" s="42"/>
      <c r="T47" s="43"/>
      <c r="U47" s="42"/>
      <c r="V47" s="43"/>
      <c r="W47" s="42"/>
      <c r="X47" s="43"/>
      <c r="Y47" s="42">
        <v>-115</v>
      </c>
      <c r="Z47" s="43"/>
      <c r="AA47" s="6">
        <v>2025</v>
      </c>
    </row>
    <row r="48" spans="1:27">
      <c r="A48" s="6">
        <v>2026</v>
      </c>
      <c r="B48" s="38">
        <f t="shared" si="11"/>
        <v>12563.343999999997</v>
      </c>
      <c r="C48" s="35">
        <v>9947.4230000000007</v>
      </c>
      <c r="D48" s="35">
        <f t="shared" si="12"/>
        <v>105</v>
      </c>
      <c r="E48" s="35">
        <f t="shared" si="7"/>
        <v>626.43639999999687</v>
      </c>
      <c r="F48" s="39">
        <f t="shared" si="8"/>
        <v>0.26297474230260404</v>
      </c>
      <c r="G48" s="37">
        <v>26.29757</v>
      </c>
      <c r="H48" s="36">
        <f t="shared" si="9"/>
        <v>-9.5769739594242509E-7</v>
      </c>
      <c r="I48" s="53" t="s">
        <v>338</v>
      </c>
      <c r="J48" s="6"/>
      <c r="K48" s="59">
        <f t="shared" si="10"/>
        <v>-74</v>
      </c>
      <c r="L48" s="59">
        <f t="shared" si="10"/>
        <v>0</v>
      </c>
      <c r="M48" s="42"/>
      <c r="N48" s="43"/>
      <c r="O48" s="42"/>
      <c r="P48" s="43"/>
      <c r="Q48" s="42"/>
      <c r="R48" s="43"/>
      <c r="S48" s="42"/>
      <c r="T48" s="43"/>
      <c r="U48" s="42"/>
      <c r="V48" s="43"/>
      <c r="W48" s="42"/>
      <c r="X48" s="43"/>
      <c r="Y48" s="42">
        <v>-74</v>
      </c>
      <c r="Z48" s="43"/>
      <c r="AA48" s="6">
        <v>2026</v>
      </c>
    </row>
    <row r="49" spans="1:27">
      <c r="A49" s="6">
        <v>2027</v>
      </c>
      <c r="B49" s="38">
        <f t="shared" si="11"/>
        <v>12705.313999999997</v>
      </c>
      <c r="C49" s="35">
        <v>10051.42</v>
      </c>
      <c r="D49" s="35">
        <f t="shared" si="12"/>
        <v>103.99699999999939</v>
      </c>
      <c r="E49" s="35">
        <f t="shared" si="7"/>
        <v>643.60999999999694</v>
      </c>
      <c r="F49" s="39">
        <f t="shared" si="8"/>
        <v>0.26403174874793778</v>
      </c>
      <c r="G49" s="37">
        <v>26.403230000000001</v>
      </c>
      <c r="H49" s="36">
        <f t="shared" si="9"/>
        <v>-5.5125206221973144E-7</v>
      </c>
      <c r="I49" s="6" t="s">
        <v>310</v>
      </c>
      <c r="J49" s="40" t="s">
        <v>307</v>
      </c>
      <c r="K49" s="59">
        <f t="shared" si="10"/>
        <v>-624.91999999999996</v>
      </c>
      <c r="L49" s="59">
        <f t="shared" si="10"/>
        <v>766.89</v>
      </c>
      <c r="M49" s="42"/>
      <c r="N49" s="43"/>
      <c r="O49" s="42"/>
      <c r="P49" s="43"/>
      <c r="Q49" s="42"/>
      <c r="R49" s="43">
        <v>766.89</v>
      </c>
      <c r="S49" s="42"/>
      <c r="T49" s="43"/>
      <c r="U49" s="42">
        <f>-156.23*4</f>
        <v>-624.91999999999996</v>
      </c>
      <c r="V49" s="43"/>
      <c r="W49" s="42"/>
      <c r="X49" s="43"/>
      <c r="Y49" s="42"/>
      <c r="Z49" s="43"/>
      <c r="AA49" s="6">
        <v>2027</v>
      </c>
    </row>
    <row r="50" spans="1:27">
      <c r="A50" s="6">
        <v>2028</v>
      </c>
      <c r="B50" s="38">
        <f t="shared" si="11"/>
        <v>12705.313999999997</v>
      </c>
      <c r="C50" s="35">
        <v>10156.42</v>
      </c>
      <c r="D50" s="35">
        <f t="shared" si="12"/>
        <v>105</v>
      </c>
      <c r="E50" s="35">
        <f t="shared" si="7"/>
        <v>517.60999999999694</v>
      </c>
      <c r="F50" s="39">
        <f t="shared" si="8"/>
        <v>0.25096382386707095</v>
      </c>
      <c r="G50" s="37">
        <v>25.096440000000001</v>
      </c>
      <c r="H50" s="36">
        <f t="shared" si="9"/>
        <v>-5.761329290865369E-7</v>
      </c>
      <c r="I50" s="6"/>
      <c r="J50" s="6"/>
      <c r="K50" s="59">
        <f t="shared" si="10"/>
        <v>0</v>
      </c>
      <c r="L50" s="59">
        <f t="shared" si="10"/>
        <v>0</v>
      </c>
      <c r="M50" s="42"/>
      <c r="N50" s="43"/>
      <c r="O50" s="42"/>
      <c r="P50" s="43"/>
      <c r="Q50" s="42"/>
      <c r="R50" s="43"/>
      <c r="S50" s="42"/>
      <c r="T50" s="43"/>
      <c r="U50" s="42"/>
      <c r="V50" s="43"/>
      <c r="W50" s="42"/>
      <c r="X50" s="43"/>
      <c r="Y50" s="42"/>
      <c r="Z50" s="43"/>
      <c r="AA50" s="6">
        <v>2028</v>
      </c>
    </row>
    <row r="51" spans="1:27">
      <c r="A51" s="6">
        <v>2029</v>
      </c>
      <c r="B51" s="38">
        <f t="shared" si="11"/>
        <v>12882.813999999997</v>
      </c>
      <c r="C51" s="35">
        <v>10261.42</v>
      </c>
      <c r="D51" s="35">
        <f t="shared" si="12"/>
        <v>105</v>
      </c>
      <c r="E51" s="35">
        <f t="shared" si="7"/>
        <v>569.10999999999694</v>
      </c>
      <c r="F51" s="39">
        <f t="shared" si="8"/>
        <v>0.25546113500860473</v>
      </c>
      <c r="G51" s="37">
        <v>25.54626</v>
      </c>
      <c r="H51" s="36">
        <f t="shared" si="9"/>
        <v>-1.464991395250248E-6</v>
      </c>
      <c r="I51" s="6"/>
      <c r="J51" s="62" t="s">
        <v>344</v>
      </c>
      <c r="K51" s="59">
        <f t="shared" si="10"/>
        <v>0</v>
      </c>
      <c r="L51" s="59">
        <f t="shared" si="10"/>
        <v>177.5</v>
      </c>
      <c r="M51" s="41"/>
      <c r="N51" s="43">
        <v>177.5</v>
      </c>
      <c r="O51" s="41"/>
      <c r="P51" s="43"/>
      <c r="Q51" s="41"/>
      <c r="R51" s="43"/>
      <c r="S51" s="41"/>
      <c r="T51" s="43"/>
      <c r="U51" s="41"/>
      <c r="V51" s="43"/>
      <c r="W51" s="41"/>
      <c r="X51" s="43"/>
      <c r="Y51" s="41"/>
      <c r="Z51" s="43"/>
      <c r="AA51" s="6">
        <v>2029</v>
      </c>
    </row>
    <row r="52" spans="1:27">
      <c r="A52" s="6">
        <v>2030</v>
      </c>
      <c r="B52" s="38">
        <f t="shared" si="11"/>
        <v>13060.313999999997</v>
      </c>
      <c r="C52" s="35">
        <v>10368.42</v>
      </c>
      <c r="D52" s="35">
        <f t="shared" si="12"/>
        <v>107</v>
      </c>
      <c r="E52" s="35">
        <f t="shared" si="7"/>
        <v>618.20999999999731</v>
      </c>
      <c r="F52" s="39">
        <f t="shared" si="8"/>
        <v>0.25962432077404241</v>
      </c>
      <c r="G52" s="37">
        <v>25.962720000000001</v>
      </c>
      <c r="H52" s="36">
        <f t="shared" si="9"/>
        <v>-2.8792259575971535E-6</v>
      </c>
      <c r="I52" s="6"/>
      <c r="J52" s="62" t="s">
        <v>344</v>
      </c>
      <c r="K52" s="59">
        <f t="shared" ref="K52:L58" si="13">M52+O52+Q52+S52+U52+W52+Y52</f>
        <v>0</v>
      </c>
      <c r="L52" s="59">
        <f t="shared" si="13"/>
        <v>177.5</v>
      </c>
      <c r="M52" s="41"/>
      <c r="N52" s="43">
        <v>177.5</v>
      </c>
      <c r="O52" s="41"/>
      <c r="P52" s="43"/>
      <c r="Q52" s="41"/>
      <c r="R52" s="43"/>
      <c r="S52" s="41"/>
      <c r="T52" s="43"/>
      <c r="U52" s="41"/>
      <c r="V52" s="43"/>
      <c r="W52" s="41"/>
      <c r="X52" s="43"/>
      <c r="Y52" s="41"/>
      <c r="Z52" s="43"/>
      <c r="AA52" s="6">
        <v>2030</v>
      </c>
    </row>
    <row r="53" spans="1:27">
      <c r="A53" s="6">
        <v>2031</v>
      </c>
      <c r="B53" s="38">
        <f t="shared" si="11"/>
        <v>13827.203999999996</v>
      </c>
      <c r="C53" s="35">
        <v>10473.620000000001</v>
      </c>
      <c r="D53" s="35">
        <f t="shared" si="12"/>
        <v>105.20000000000073</v>
      </c>
      <c r="E53" s="35">
        <f t="shared" si="7"/>
        <v>1258.8599999999951</v>
      </c>
      <c r="F53" s="39">
        <f t="shared" si="8"/>
        <v>0.32019340018064385</v>
      </c>
      <c r="G53" s="37">
        <v>32.019620000000003</v>
      </c>
      <c r="H53" s="36">
        <f t="shared" si="9"/>
        <v>-2.7998193561917795E-6</v>
      </c>
      <c r="I53" s="6"/>
      <c r="J53" s="40" t="s">
        <v>307</v>
      </c>
      <c r="K53" s="59">
        <f t="shared" si="13"/>
        <v>0</v>
      </c>
      <c r="L53" s="59">
        <f t="shared" si="13"/>
        <v>766.89</v>
      </c>
      <c r="M53" s="41"/>
      <c r="N53" s="43"/>
      <c r="O53" s="41"/>
      <c r="P53" s="43"/>
      <c r="Q53" s="41"/>
      <c r="R53" s="43">
        <v>766.89</v>
      </c>
      <c r="S53" s="41"/>
      <c r="T53" s="43"/>
      <c r="U53" s="41"/>
      <c r="V53" s="43"/>
      <c r="W53" s="41"/>
      <c r="X53" s="43"/>
      <c r="Y53" s="41"/>
      <c r="Z53" s="43"/>
      <c r="AA53" s="6">
        <v>2030</v>
      </c>
    </row>
    <row r="54" spans="1:27">
      <c r="A54" s="6">
        <v>2032</v>
      </c>
      <c r="B54" s="38">
        <f t="shared" si="11"/>
        <v>13827.203999999996</v>
      </c>
      <c r="C54" s="35">
        <v>10578.82</v>
      </c>
      <c r="D54" s="35">
        <f t="shared" si="12"/>
        <v>105.19999999999891</v>
      </c>
      <c r="E54" s="35">
        <f t="shared" si="7"/>
        <v>1132.6199999999972</v>
      </c>
      <c r="F54" s="39">
        <f t="shared" si="8"/>
        <v>0.30706487112929387</v>
      </c>
      <c r="G54" s="37">
        <v>30.706759999999999</v>
      </c>
      <c r="H54" s="36">
        <f t="shared" si="9"/>
        <v>-2.7288707061257078E-6</v>
      </c>
      <c r="I54" s="6"/>
      <c r="J54" s="6"/>
      <c r="K54" s="59">
        <f t="shared" si="13"/>
        <v>0</v>
      </c>
      <c r="L54" s="59">
        <f t="shared" si="13"/>
        <v>0</v>
      </c>
      <c r="M54" s="41"/>
      <c r="N54" s="43"/>
      <c r="O54" s="41"/>
      <c r="P54" s="43"/>
      <c r="Q54" s="41"/>
      <c r="R54" s="43"/>
      <c r="S54" s="41"/>
      <c r="T54" s="43"/>
      <c r="U54" s="41"/>
      <c r="V54" s="43"/>
      <c r="W54" s="41"/>
      <c r="X54" s="43"/>
      <c r="Y54" s="41"/>
      <c r="Z54" s="43"/>
      <c r="AA54" s="6">
        <v>2030</v>
      </c>
    </row>
    <row r="55" spans="1:27">
      <c r="A55" s="6">
        <v>2033</v>
      </c>
      <c r="B55" s="38">
        <f t="shared" si="11"/>
        <v>13827.203999999996</v>
      </c>
      <c r="C55" s="35">
        <v>10684.02</v>
      </c>
      <c r="D55" s="35">
        <f t="shared" si="12"/>
        <v>105.20000000000073</v>
      </c>
      <c r="E55" s="35">
        <f t="shared" si="7"/>
        <v>1006.3799999999956</v>
      </c>
      <c r="F55" s="39">
        <f t="shared" si="8"/>
        <v>0.29419488170183089</v>
      </c>
      <c r="G55" s="37">
        <v>29.41976</v>
      </c>
      <c r="H55" s="36">
        <f t="shared" si="9"/>
        <v>-2.7182981691131758E-6</v>
      </c>
      <c r="I55" s="6"/>
      <c r="J55" s="6"/>
      <c r="K55" s="59">
        <f t="shared" si="13"/>
        <v>0</v>
      </c>
      <c r="L55" s="59">
        <f t="shared" si="13"/>
        <v>0</v>
      </c>
      <c r="M55" s="41"/>
      <c r="N55" s="43"/>
      <c r="O55" s="41"/>
      <c r="P55" s="43"/>
      <c r="Q55" s="41"/>
      <c r="R55" s="43"/>
      <c r="S55" s="41"/>
      <c r="T55" s="43"/>
      <c r="U55" s="41"/>
      <c r="V55" s="43"/>
      <c r="W55" s="41"/>
      <c r="X55" s="43"/>
      <c r="Y55" s="41"/>
      <c r="Z55" s="43"/>
      <c r="AA55" s="6">
        <v>2030</v>
      </c>
    </row>
    <row r="56" spans="1:27">
      <c r="A56" s="6">
        <v>2034</v>
      </c>
      <c r="B56" s="38">
        <f t="shared" si="11"/>
        <v>13827.203999999996</v>
      </c>
      <c r="C56" s="35">
        <v>10789.22</v>
      </c>
      <c r="D56" s="35">
        <f t="shared" si="12"/>
        <v>105.19999999999891</v>
      </c>
      <c r="E56" s="35">
        <f t="shared" si="7"/>
        <v>880.1399999999976</v>
      </c>
      <c r="F56" s="39">
        <f t="shared" si="8"/>
        <v>0.28157586924726691</v>
      </c>
      <c r="G56" s="37">
        <v>28.157869999999999</v>
      </c>
      <c r="H56" s="36">
        <f t="shared" si="9"/>
        <v>-2.830752733107289E-6</v>
      </c>
      <c r="I56" s="6"/>
      <c r="J56" s="6"/>
      <c r="K56" s="59">
        <f t="shared" si="13"/>
        <v>0</v>
      </c>
      <c r="L56" s="59">
        <f t="shared" si="13"/>
        <v>0</v>
      </c>
      <c r="M56" s="41"/>
      <c r="N56" s="43"/>
      <c r="O56" s="41"/>
      <c r="P56" s="43"/>
      <c r="Q56" s="41"/>
      <c r="R56" s="43"/>
      <c r="S56" s="41"/>
      <c r="T56" s="43"/>
      <c r="U56" s="41"/>
      <c r="V56" s="43"/>
      <c r="W56" s="41"/>
      <c r="X56" s="43"/>
      <c r="Y56" s="41"/>
      <c r="Z56" s="43"/>
      <c r="AA56" s="6">
        <v>2030</v>
      </c>
    </row>
    <row r="57" spans="1:27">
      <c r="A57" s="6">
        <v>2035</v>
      </c>
      <c r="B57" s="38">
        <f t="shared" si="11"/>
        <v>13827.203999999996</v>
      </c>
      <c r="C57" s="35">
        <v>10894.42</v>
      </c>
      <c r="D57" s="35">
        <f t="shared" si="12"/>
        <v>105.20000000000073</v>
      </c>
      <c r="E57" s="35">
        <f t="shared" si="7"/>
        <v>753.899999999996</v>
      </c>
      <c r="F57" s="39">
        <f t="shared" si="8"/>
        <v>0.26920056322410885</v>
      </c>
      <c r="G57" s="37">
        <v>26.92033</v>
      </c>
      <c r="H57" s="36">
        <f t="shared" si="9"/>
        <v>-2.7367758911323037E-6</v>
      </c>
      <c r="I57" s="6"/>
      <c r="J57" s="6"/>
      <c r="K57" s="59">
        <f t="shared" si="13"/>
        <v>0</v>
      </c>
      <c r="L57" s="59">
        <f t="shared" si="13"/>
        <v>0</v>
      </c>
      <c r="M57" s="41"/>
      <c r="N57" s="43"/>
      <c r="O57" s="41"/>
      <c r="P57" s="43"/>
      <c r="Q57" s="41"/>
      <c r="R57" s="43"/>
      <c r="S57" s="41"/>
      <c r="T57" s="43"/>
      <c r="U57" s="41"/>
      <c r="V57" s="43"/>
      <c r="W57" s="41"/>
      <c r="X57" s="43"/>
      <c r="Y57" s="41"/>
      <c r="Z57" s="43"/>
      <c r="AA57" s="6">
        <v>2030</v>
      </c>
    </row>
    <row r="58" spans="1:27">
      <c r="A58" s="6">
        <v>2036</v>
      </c>
      <c r="B58" s="38">
        <f t="shared" si="11"/>
        <v>13827.203999999996</v>
      </c>
      <c r="C58" s="35">
        <v>10999.62</v>
      </c>
      <c r="D58" s="35">
        <f t="shared" si="12"/>
        <v>105.20000000000073</v>
      </c>
      <c r="E58" s="35">
        <f t="shared" si="7"/>
        <v>627.65999999999622</v>
      </c>
      <c r="F58" s="39">
        <f t="shared" si="8"/>
        <v>0.25706197123173302</v>
      </c>
      <c r="G58" s="37">
        <v>25.70646</v>
      </c>
      <c r="H58" s="36">
        <f t="shared" si="9"/>
        <v>-2.6287682669545731E-6</v>
      </c>
      <c r="I58" s="6"/>
      <c r="J58" s="6"/>
      <c r="K58" s="59">
        <f t="shared" si="13"/>
        <v>0</v>
      </c>
      <c r="L58" s="59">
        <f t="shared" si="13"/>
        <v>0</v>
      </c>
      <c r="M58" s="41"/>
      <c r="N58" s="43"/>
      <c r="O58" s="41"/>
      <c r="P58" s="43"/>
      <c r="Q58" s="41"/>
      <c r="R58" s="43"/>
      <c r="S58" s="41"/>
      <c r="T58" s="43"/>
      <c r="U58" s="41"/>
      <c r="V58" s="43"/>
      <c r="W58" s="41"/>
      <c r="X58" s="43"/>
      <c r="Y58" s="41"/>
      <c r="Z58" s="43"/>
      <c r="AA58" s="6">
        <v>2030</v>
      </c>
    </row>
    <row r="59" spans="1:27">
      <c r="C59">
        <v>12819.41</v>
      </c>
    </row>
  </sheetData>
  <mergeCells count="1">
    <mergeCell ref="AD1:AF1"/>
  </mergeCells>
  <conditionalFormatting sqref="H3:H29 H33:H58">
    <cfRule type="cellIs" dxfId="4" priority="15" operator="lessThan">
      <formula>-0.01</formula>
    </cfRule>
    <cfRule type="cellIs" dxfId="3" priority="16" operator="greaterThan">
      <formula>0.01</formula>
    </cfRule>
  </conditionalFormatting>
  <pageMargins left="0.7" right="0.7" top="0.75" bottom="0.75" header="0.3" footer="0.55000000000000004"/>
  <pageSetup scale="79" firstPageNumber="113" orientation="landscape" useFirstPageNumber="1" r:id="rId1"/>
  <headerFooter>
    <oddHeader>&amp;L&amp;F</oddHeader>
    <oddFooter>&amp;L&amp;A&amp;C&amp;P of &amp;N&amp;R&amp;D &amp;T
12NC-FPSCPOD1-3-&amp;P</oddFooter>
  </headerFooter>
  <rowBreaks count="1" manualBreakCount="1">
    <brk id="30" max="11" man="1"/>
  </rowBreaks>
  <colBreaks count="1" manualBreakCount="1">
    <brk id="12" max="46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N58"/>
  <sheetViews>
    <sheetView view="pageLayout" zoomScaleNormal="100" workbookViewId="0">
      <selection activeCell="J21" sqref="J21"/>
    </sheetView>
  </sheetViews>
  <sheetFormatPr defaultRowHeight="12.75"/>
  <cols>
    <col min="1" max="1" width="5" customWidth="1"/>
    <col min="2" max="2" width="8" customWidth="1"/>
    <col min="3" max="3" width="7.85546875" bestFit="1" customWidth="1"/>
    <col min="4" max="4" width="8.28515625" customWidth="1"/>
    <col min="5" max="5" width="8.42578125" customWidth="1"/>
    <col min="6" max="6" width="7.5703125" bestFit="1" customWidth="1"/>
    <col min="7" max="7" width="9.42578125" customWidth="1"/>
    <col min="8" max="8" width="7.85546875" bestFit="1" customWidth="1"/>
    <col min="9" max="9" width="28.28515625" bestFit="1" customWidth="1"/>
    <col min="10" max="10" width="39.85546875" customWidth="1"/>
    <col min="11" max="11" width="11" bestFit="1" customWidth="1"/>
    <col min="12" max="12" width="9.28515625" bestFit="1" customWidth="1"/>
    <col min="13" max="13" width="12.140625" customWidth="1"/>
    <col min="14" max="16" width="12" customWidth="1"/>
    <col min="17" max="17" width="11" bestFit="1" customWidth="1"/>
    <col min="18" max="18" width="8.7109375" bestFit="1" customWidth="1"/>
    <col min="19" max="19" width="11" bestFit="1" customWidth="1"/>
    <col min="20" max="20" width="8.7109375" bestFit="1" customWidth="1"/>
    <col min="21" max="21" width="11" bestFit="1" customWidth="1"/>
    <col min="22" max="22" width="8.7109375" bestFit="1" customWidth="1"/>
    <col min="23" max="25" width="11" bestFit="1" customWidth="1"/>
    <col min="26" max="26" width="9.85546875" customWidth="1"/>
    <col min="27" max="27" width="8" bestFit="1" customWidth="1"/>
    <col min="31" max="31" width="10.5703125" bestFit="1" customWidth="1"/>
    <col min="32" max="32" width="9.5703125" bestFit="1" customWidth="1"/>
    <col min="35" max="35" width="10.28515625" bestFit="1" customWidth="1"/>
    <col min="39" max="39" width="5.85546875" bestFit="1" customWidth="1"/>
  </cols>
  <sheetData>
    <row r="1" spans="1:40">
      <c r="A1" s="64" t="s">
        <v>282</v>
      </c>
      <c r="G1" s="6"/>
      <c r="H1" s="6"/>
      <c r="I1" s="65" t="s">
        <v>283</v>
      </c>
      <c r="J1" s="65" t="s">
        <v>284</v>
      </c>
      <c r="K1" s="58" t="s">
        <v>332</v>
      </c>
      <c r="L1" s="56" t="s">
        <v>332</v>
      </c>
      <c r="M1" s="45" t="s">
        <v>315</v>
      </c>
      <c r="N1" s="45" t="s">
        <v>315</v>
      </c>
      <c r="O1" s="45" t="s">
        <v>0</v>
      </c>
      <c r="P1" s="45" t="s">
        <v>0</v>
      </c>
      <c r="Q1" s="45" t="s">
        <v>316</v>
      </c>
      <c r="R1" s="45" t="s">
        <v>316</v>
      </c>
      <c r="S1" s="45" t="s">
        <v>1</v>
      </c>
      <c r="T1" s="66" t="s">
        <v>1</v>
      </c>
      <c r="U1" s="48" t="s">
        <v>317</v>
      </c>
      <c r="V1" s="48" t="s">
        <v>317</v>
      </c>
      <c r="W1" s="50" t="s">
        <v>251</v>
      </c>
      <c r="X1" s="50" t="s">
        <v>251</v>
      </c>
      <c r="Y1" s="48" t="s">
        <v>318</v>
      </c>
      <c r="Z1" s="48" t="s">
        <v>318</v>
      </c>
      <c r="AA1" s="46" t="s">
        <v>282</v>
      </c>
      <c r="AC1" s="24"/>
      <c r="AD1" s="98" t="s">
        <v>251</v>
      </c>
      <c r="AE1" s="98"/>
      <c r="AF1" s="99"/>
      <c r="AI1" s="3" t="s">
        <v>323</v>
      </c>
    </row>
    <row r="2" spans="1:40" s="25" customFormat="1" ht="24" customHeight="1">
      <c r="A2" s="34" t="s">
        <v>285</v>
      </c>
      <c r="B2" s="34" t="s">
        <v>335</v>
      </c>
      <c r="C2" s="34" t="s">
        <v>286</v>
      </c>
      <c r="D2" s="34" t="s">
        <v>287</v>
      </c>
      <c r="E2" s="34" t="s">
        <v>334</v>
      </c>
      <c r="F2" s="34" t="s">
        <v>2</v>
      </c>
      <c r="G2" s="60" t="s">
        <v>319</v>
      </c>
      <c r="H2" s="60" t="s">
        <v>320</v>
      </c>
      <c r="I2" s="34" t="s">
        <v>290</v>
      </c>
      <c r="J2" s="44" t="s">
        <v>290</v>
      </c>
      <c r="K2" s="52" t="s">
        <v>288</v>
      </c>
      <c r="L2" s="57" t="s">
        <v>289</v>
      </c>
      <c r="M2" s="47" t="s">
        <v>288</v>
      </c>
      <c r="N2" s="47" t="s">
        <v>289</v>
      </c>
      <c r="O2" s="47" t="s">
        <v>288</v>
      </c>
      <c r="P2" s="47" t="s">
        <v>289</v>
      </c>
      <c r="Q2" s="47" t="s">
        <v>288</v>
      </c>
      <c r="R2" s="47" t="s">
        <v>289</v>
      </c>
      <c r="S2" s="47" t="s">
        <v>288</v>
      </c>
      <c r="T2" s="52" t="s">
        <v>289</v>
      </c>
      <c r="U2" s="49" t="s">
        <v>288</v>
      </c>
      <c r="V2" s="49" t="s">
        <v>289</v>
      </c>
      <c r="W2" s="49" t="s">
        <v>288</v>
      </c>
      <c r="X2" s="49" t="s">
        <v>289</v>
      </c>
      <c r="Y2" s="49" t="s">
        <v>288</v>
      </c>
      <c r="Z2" s="49" t="s">
        <v>289</v>
      </c>
      <c r="AA2" s="49" t="s">
        <v>285</v>
      </c>
      <c r="AC2" s="26" t="s">
        <v>231</v>
      </c>
      <c r="AD2" s="27" t="s">
        <v>291</v>
      </c>
      <c r="AE2" s="27" t="s">
        <v>292</v>
      </c>
      <c r="AF2" s="28" t="s">
        <v>293</v>
      </c>
      <c r="AK2" s="25" t="s">
        <v>282</v>
      </c>
      <c r="AL2" s="25" t="s">
        <v>294</v>
      </c>
    </row>
    <row r="3" spans="1:40" ht="26.25">
      <c r="A3" s="6">
        <v>2011</v>
      </c>
      <c r="B3" s="38">
        <v>12876.22</v>
      </c>
      <c r="C3" s="35">
        <v>9577.4230000000007</v>
      </c>
      <c r="D3" s="35"/>
      <c r="E3" s="35">
        <f t="shared" ref="E3:E28" si="0">B3-C3*1.2</f>
        <v>1383.3123999999989</v>
      </c>
      <c r="F3" s="36">
        <f t="shared" ref="F3:F28" si="1">(B3-C3)/C3</f>
        <v>0.34443471902619299</v>
      </c>
      <c r="G3" s="37">
        <v>34.443489999999997</v>
      </c>
      <c r="H3" s="36">
        <f t="shared" ref="H3:H28" si="2">F3-G3/100</f>
        <v>-1.809738069957767E-7</v>
      </c>
      <c r="I3" s="6" t="s">
        <v>297</v>
      </c>
      <c r="J3" s="75" t="s">
        <v>313</v>
      </c>
      <c r="K3" s="59">
        <f t="shared" ref="K3:L21" si="3">M3+O3+Q3+S3+U3+W3+Y3</f>
        <v>-434</v>
      </c>
      <c r="L3" s="59">
        <f t="shared" si="3"/>
        <v>571.58000000000004</v>
      </c>
      <c r="M3" s="42"/>
      <c r="N3" s="43"/>
      <c r="O3" s="42">
        <f>-(10+10)</f>
        <v>-20</v>
      </c>
      <c r="P3" s="43"/>
      <c r="Q3" s="42"/>
      <c r="R3" s="43"/>
      <c r="S3" s="42"/>
      <c r="T3" s="43"/>
      <c r="U3" s="42">
        <f>-414</f>
        <v>-414</v>
      </c>
      <c r="V3" s="43">
        <f>159.58+341+71</f>
        <v>571.58000000000004</v>
      </c>
      <c r="W3" s="42"/>
      <c r="X3" s="43"/>
      <c r="Y3" s="42"/>
      <c r="Z3" s="43"/>
      <c r="AA3" s="6">
        <v>2011</v>
      </c>
      <c r="AC3" s="26">
        <v>2011</v>
      </c>
      <c r="AD3" s="27">
        <v>0</v>
      </c>
      <c r="AE3" s="27">
        <v>0</v>
      </c>
      <c r="AF3" s="28">
        <v>0</v>
      </c>
      <c r="AI3" s="29" t="s">
        <v>295</v>
      </c>
      <c r="AJ3" s="30">
        <v>1</v>
      </c>
      <c r="AK3">
        <v>34</v>
      </c>
      <c r="AL3">
        <v>24</v>
      </c>
      <c r="AM3" t="s">
        <v>296</v>
      </c>
      <c r="AN3">
        <v>2021</v>
      </c>
    </row>
    <row r="4" spans="1:40" ht="15">
      <c r="A4" s="6">
        <v>2012</v>
      </c>
      <c r="B4" s="38">
        <f t="shared" ref="B4:B28" si="4">B3+M4+N4+O4+P4+Q4+R4+S4+T4+U4+V4+W4+X4+Y4+Z4</f>
        <v>12969.472</v>
      </c>
      <c r="C4" s="35">
        <v>9640.4230000000007</v>
      </c>
      <c r="D4" s="35">
        <f t="shared" ref="D4:D28" si="5">C4-C3</f>
        <v>63</v>
      </c>
      <c r="E4" s="35">
        <f t="shared" si="0"/>
        <v>1400.9643999999989</v>
      </c>
      <c r="F4" s="36">
        <f t="shared" si="1"/>
        <v>0.34532188058553021</v>
      </c>
      <c r="G4" s="37">
        <v>34.53219</v>
      </c>
      <c r="H4" s="36">
        <f t="shared" si="2"/>
        <v>-1.9414469809575507E-8</v>
      </c>
      <c r="I4" s="6" t="s">
        <v>3</v>
      </c>
      <c r="J4" s="53" t="s">
        <v>310</v>
      </c>
      <c r="K4" s="59">
        <f t="shared" si="3"/>
        <v>-70</v>
      </c>
      <c r="L4" s="59">
        <f t="shared" si="3"/>
        <v>163.25200000000004</v>
      </c>
      <c r="M4" s="42"/>
      <c r="N4" s="43"/>
      <c r="O4" s="42"/>
      <c r="P4" s="43"/>
      <c r="Q4" s="42"/>
      <c r="R4" s="43"/>
      <c r="S4" s="42"/>
      <c r="T4" s="43">
        <v>3.6720000000000255</v>
      </c>
      <c r="U4" s="42">
        <f>-70</f>
        <v>-70</v>
      </c>
      <c r="V4" s="43">
        <f>159.58</f>
        <v>159.58000000000001</v>
      </c>
      <c r="W4" s="42"/>
      <c r="X4" s="43"/>
      <c r="Y4" s="42"/>
      <c r="Z4" s="43"/>
      <c r="AA4" s="6">
        <v>2012</v>
      </c>
      <c r="AC4" s="26">
        <v>2012</v>
      </c>
      <c r="AD4" s="27">
        <v>0</v>
      </c>
      <c r="AE4" s="27">
        <v>0</v>
      </c>
      <c r="AF4" s="28">
        <v>0</v>
      </c>
      <c r="AI4" s="29" t="s">
        <v>295</v>
      </c>
      <c r="AJ4" s="30" t="s">
        <v>298</v>
      </c>
      <c r="AK4" s="30">
        <v>35</v>
      </c>
      <c r="AL4" s="30">
        <v>24</v>
      </c>
      <c r="AM4" t="s">
        <v>296</v>
      </c>
      <c r="AN4">
        <v>2021</v>
      </c>
    </row>
    <row r="5" spans="1:40" ht="15">
      <c r="A5" s="6">
        <v>2013</v>
      </c>
      <c r="B5" s="38">
        <f t="shared" si="4"/>
        <v>13317.4704</v>
      </c>
      <c r="C5" s="35">
        <v>9716.4230000000007</v>
      </c>
      <c r="D5" s="35">
        <f t="shared" si="5"/>
        <v>76</v>
      </c>
      <c r="E5" s="35">
        <f t="shared" si="0"/>
        <v>1657.7628000000004</v>
      </c>
      <c r="F5" s="36">
        <f t="shared" si="1"/>
        <v>0.37061451523878686</v>
      </c>
      <c r="G5" s="37">
        <v>37.06147</v>
      </c>
      <c r="H5" s="36">
        <f t="shared" si="2"/>
        <v>-1.8476121316224337E-7</v>
      </c>
      <c r="I5" s="53" t="s">
        <v>310</v>
      </c>
      <c r="J5" s="53" t="s">
        <v>345</v>
      </c>
      <c r="K5" s="59">
        <f t="shared" si="3"/>
        <v>-319.16000000000003</v>
      </c>
      <c r="L5" s="59">
        <f t="shared" si="3"/>
        <v>667.15840000000003</v>
      </c>
      <c r="M5" s="42"/>
      <c r="N5" s="43"/>
      <c r="O5" s="42"/>
      <c r="P5" s="43"/>
      <c r="Q5" s="42"/>
      <c r="R5" s="43"/>
      <c r="S5" s="42"/>
      <c r="T5" s="43"/>
      <c r="U5" s="42">
        <f>-159.58*2</f>
        <v>-319.16000000000003</v>
      </c>
      <c r="V5" s="43">
        <f>166.7896*4</f>
        <v>667.15840000000003</v>
      </c>
      <c r="W5" s="42"/>
      <c r="X5" s="43"/>
      <c r="Y5" s="42"/>
      <c r="Z5" s="43"/>
      <c r="AA5" s="6">
        <v>2013</v>
      </c>
      <c r="AC5" s="26">
        <v>2013</v>
      </c>
      <c r="AD5" s="27">
        <v>0</v>
      </c>
      <c r="AE5" s="27">
        <v>0</v>
      </c>
      <c r="AF5" s="28">
        <v>0</v>
      </c>
      <c r="AI5" s="29" t="s">
        <v>299</v>
      </c>
      <c r="AJ5" s="30" t="s">
        <v>300</v>
      </c>
      <c r="AK5" s="30">
        <v>25</v>
      </c>
      <c r="AL5" s="30">
        <v>25</v>
      </c>
      <c r="AM5" t="s">
        <v>296</v>
      </c>
      <c r="AN5">
        <v>2021</v>
      </c>
    </row>
    <row r="6" spans="1:40" ht="15">
      <c r="A6" s="6">
        <v>2014</v>
      </c>
      <c r="B6" s="38">
        <f t="shared" si="4"/>
        <v>13076.270399999999</v>
      </c>
      <c r="C6" s="35">
        <v>9730.4230000000007</v>
      </c>
      <c r="D6" s="35">
        <f t="shared" si="5"/>
        <v>14</v>
      </c>
      <c r="E6" s="35">
        <f t="shared" si="0"/>
        <v>1399.7627999999986</v>
      </c>
      <c r="F6" s="36">
        <f t="shared" si="1"/>
        <v>0.34385425998438079</v>
      </c>
      <c r="G6" s="37">
        <v>34.385440000000003</v>
      </c>
      <c r="H6" s="36">
        <f t="shared" si="2"/>
        <v>-1.4001561920995442E-7</v>
      </c>
      <c r="I6" s="53" t="s">
        <v>314</v>
      </c>
      <c r="J6" s="6"/>
      <c r="K6" s="59">
        <f t="shared" si="3"/>
        <v>-241.2</v>
      </c>
      <c r="L6" s="59">
        <f t="shared" si="3"/>
        <v>0</v>
      </c>
      <c r="M6" s="42"/>
      <c r="N6" s="43"/>
      <c r="O6" s="42"/>
      <c r="P6" s="43"/>
      <c r="Q6" s="42"/>
      <c r="R6" s="43"/>
      <c r="S6" s="42"/>
      <c r="T6" s="43"/>
      <c r="U6" s="42"/>
      <c r="V6" s="43"/>
      <c r="W6" s="42"/>
      <c r="X6" s="43"/>
      <c r="Y6" s="42">
        <f>-(17+110+114.2)</f>
        <v>-241.2</v>
      </c>
      <c r="Z6" s="43"/>
      <c r="AA6" s="6">
        <v>2014</v>
      </c>
      <c r="AC6" s="26">
        <v>2014</v>
      </c>
      <c r="AD6" s="27">
        <v>0</v>
      </c>
      <c r="AE6" s="27">
        <v>0</v>
      </c>
      <c r="AF6" s="28">
        <v>40</v>
      </c>
      <c r="AI6" s="29" t="s">
        <v>299</v>
      </c>
      <c r="AJ6" s="30" t="s">
        <v>306</v>
      </c>
      <c r="AK6" s="30">
        <v>25</v>
      </c>
      <c r="AL6" s="30">
        <v>25</v>
      </c>
      <c r="AM6" t="s">
        <v>296</v>
      </c>
      <c r="AN6">
        <v>2021</v>
      </c>
    </row>
    <row r="7" spans="1:40" ht="15">
      <c r="A7" s="6">
        <v>2015</v>
      </c>
      <c r="B7" s="38">
        <f t="shared" si="4"/>
        <v>13076.270399999999</v>
      </c>
      <c r="C7" s="35">
        <v>9815.4230000000007</v>
      </c>
      <c r="D7" s="35">
        <f t="shared" si="5"/>
        <v>85</v>
      </c>
      <c r="E7" s="35">
        <f t="shared" si="0"/>
        <v>1297.7627999999986</v>
      </c>
      <c r="F7" s="36">
        <f t="shared" si="1"/>
        <v>0.33221669611182303</v>
      </c>
      <c r="G7" s="37">
        <v>33.221679999999999</v>
      </c>
      <c r="H7" s="36">
        <f t="shared" si="2"/>
        <v>-1.0388817694995112E-7</v>
      </c>
      <c r="I7" s="53"/>
      <c r="J7" s="6"/>
      <c r="K7" s="59">
        <f t="shared" si="3"/>
        <v>0</v>
      </c>
      <c r="L7" s="59">
        <f t="shared" si="3"/>
        <v>0</v>
      </c>
      <c r="M7" s="42"/>
      <c r="N7" s="43"/>
      <c r="O7" s="42"/>
      <c r="P7" s="43"/>
      <c r="Q7" s="42"/>
      <c r="R7" s="43"/>
      <c r="S7" s="42"/>
      <c r="T7" s="43"/>
      <c r="U7" s="42"/>
      <c r="V7" s="43"/>
      <c r="W7" s="42"/>
      <c r="X7" s="43"/>
      <c r="Y7" s="42"/>
      <c r="Z7" s="43"/>
      <c r="AA7" s="6">
        <v>2015</v>
      </c>
      <c r="AC7" s="26">
        <v>2015</v>
      </c>
      <c r="AD7" s="27">
        <v>0</v>
      </c>
      <c r="AE7" s="27">
        <v>0</v>
      </c>
      <c r="AF7" s="28"/>
      <c r="AI7" s="29" t="s">
        <v>299</v>
      </c>
      <c r="AJ7" s="30" t="s">
        <v>301</v>
      </c>
      <c r="AK7" s="30">
        <v>36</v>
      </c>
      <c r="AL7" s="30">
        <v>33</v>
      </c>
      <c r="AM7" t="s">
        <v>296</v>
      </c>
      <c r="AN7">
        <v>2021</v>
      </c>
    </row>
    <row r="8" spans="1:40" ht="15">
      <c r="A8" s="6">
        <v>2016</v>
      </c>
      <c r="B8" s="38">
        <f t="shared" si="4"/>
        <v>13076.270399999999</v>
      </c>
      <c r="C8" s="35">
        <v>9924.4230000000007</v>
      </c>
      <c r="D8" s="35">
        <f t="shared" si="5"/>
        <v>109</v>
      </c>
      <c r="E8" s="35">
        <f t="shared" si="0"/>
        <v>1166.9627999999993</v>
      </c>
      <c r="F8" s="36">
        <f t="shared" si="1"/>
        <v>0.31758495179014423</v>
      </c>
      <c r="G8" s="37">
        <v>31.758510000000001</v>
      </c>
      <c r="H8" s="36">
        <f t="shared" si="2"/>
        <v>-1.4820985577701506E-7</v>
      </c>
      <c r="I8" s="6"/>
      <c r="J8" s="6"/>
      <c r="K8" s="59">
        <f t="shared" si="3"/>
        <v>0</v>
      </c>
      <c r="L8" s="59">
        <f t="shared" si="3"/>
        <v>0</v>
      </c>
      <c r="M8" s="42"/>
      <c r="N8" s="43"/>
      <c r="O8" s="42"/>
      <c r="P8" s="43"/>
      <c r="Q8" s="42"/>
      <c r="R8" s="43"/>
      <c r="S8" s="42"/>
      <c r="T8" s="43"/>
      <c r="U8" s="42"/>
      <c r="V8" s="43"/>
      <c r="W8" s="42"/>
      <c r="X8" s="43"/>
      <c r="Y8" s="42"/>
      <c r="Z8" s="43"/>
      <c r="AA8" s="6">
        <v>2016</v>
      </c>
      <c r="AC8" s="26">
        <v>2016</v>
      </c>
      <c r="AD8" s="27">
        <v>0</v>
      </c>
      <c r="AE8" s="27">
        <v>75</v>
      </c>
      <c r="AF8" s="28">
        <v>40</v>
      </c>
      <c r="AI8" s="29" t="s">
        <v>299</v>
      </c>
      <c r="AJ8" s="30" t="s">
        <v>302</v>
      </c>
      <c r="AK8" s="30">
        <v>35</v>
      </c>
      <c r="AL8" s="30">
        <v>30</v>
      </c>
      <c r="AM8" t="s">
        <v>296</v>
      </c>
      <c r="AN8">
        <v>2021</v>
      </c>
    </row>
    <row r="9" spans="1:40">
      <c r="A9" s="6">
        <v>2017</v>
      </c>
      <c r="B9" s="38">
        <f t="shared" si="4"/>
        <v>12531.270399999999</v>
      </c>
      <c r="C9" s="35">
        <v>9889.4230000000007</v>
      </c>
      <c r="D9" s="35">
        <f t="shared" si="5"/>
        <v>-35</v>
      </c>
      <c r="E9" s="35">
        <f t="shared" si="0"/>
        <v>663.96279999999933</v>
      </c>
      <c r="F9" s="36">
        <f t="shared" si="1"/>
        <v>0.26713867937492397</v>
      </c>
      <c r="G9" s="37">
        <v>26.71388</v>
      </c>
      <c r="H9" s="36">
        <f t="shared" si="2"/>
        <v>-1.2062507603882722E-7</v>
      </c>
      <c r="I9" s="53" t="s">
        <v>336</v>
      </c>
      <c r="J9" s="6"/>
      <c r="K9" s="59">
        <f t="shared" si="3"/>
        <v>-545</v>
      </c>
      <c r="L9" s="59">
        <f t="shared" si="3"/>
        <v>0</v>
      </c>
      <c r="M9" s="42"/>
      <c r="N9" s="43"/>
      <c r="O9" s="42">
        <f>-AK21</f>
        <v>-133</v>
      </c>
      <c r="P9" s="43"/>
      <c r="Q9" s="42"/>
      <c r="R9" s="43"/>
      <c r="S9" s="42"/>
      <c r="T9" s="43"/>
      <c r="U9" s="42">
        <f>-(341+71)</f>
        <v>-412</v>
      </c>
      <c r="V9" s="43"/>
      <c r="W9" s="42"/>
      <c r="X9" s="43"/>
      <c r="Y9" s="42"/>
      <c r="Z9" s="43"/>
      <c r="AA9" s="6">
        <v>2017</v>
      </c>
      <c r="AC9" s="26">
        <v>2017</v>
      </c>
      <c r="AD9" s="27">
        <v>75</v>
      </c>
      <c r="AE9" s="27">
        <v>0</v>
      </c>
      <c r="AF9" s="28">
        <v>40</v>
      </c>
      <c r="AK9">
        <f>SUM(AK3:AK8)</f>
        <v>190</v>
      </c>
      <c r="AL9">
        <f>SUM(AL3:AL8)</f>
        <v>161</v>
      </c>
    </row>
    <row r="10" spans="1:40" ht="15">
      <c r="A10" s="6">
        <v>2018</v>
      </c>
      <c r="B10" s="38">
        <f t="shared" si="4"/>
        <v>12531.270399999999</v>
      </c>
      <c r="C10" s="35">
        <v>10003.42</v>
      </c>
      <c r="D10" s="35">
        <f t="shared" si="5"/>
        <v>113.99699999999939</v>
      </c>
      <c r="E10" s="35">
        <f t="shared" si="0"/>
        <v>527.16640000000007</v>
      </c>
      <c r="F10" s="36">
        <f t="shared" si="1"/>
        <v>0.25269861707296098</v>
      </c>
      <c r="G10" s="37">
        <v>25.269870000000001</v>
      </c>
      <c r="H10" s="36">
        <f t="shared" si="2"/>
        <v>-8.2927039013469539E-8</v>
      </c>
      <c r="I10" s="6"/>
      <c r="J10" s="6"/>
      <c r="K10" s="59">
        <f t="shared" si="3"/>
        <v>0</v>
      </c>
      <c r="L10" s="59">
        <f t="shared" si="3"/>
        <v>0</v>
      </c>
      <c r="M10" s="42"/>
      <c r="N10" s="43"/>
      <c r="O10" s="42"/>
      <c r="P10" s="43"/>
      <c r="Q10" s="42"/>
      <c r="R10" s="43"/>
      <c r="S10" s="42"/>
      <c r="T10" s="43"/>
      <c r="U10" s="42"/>
      <c r="V10" s="43"/>
      <c r="W10" s="42"/>
      <c r="X10" s="43"/>
      <c r="Y10" s="42"/>
      <c r="Z10" s="43"/>
      <c r="AA10" s="6">
        <v>2018</v>
      </c>
      <c r="AC10" s="26">
        <v>2018</v>
      </c>
      <c r="AD10" s="27">
        <v>0</v>
      </c>
      <c r="AE10" s="27">
        <v>0</v>
      </c>
      <c r="AF10" s="28">
        <v>40</v>
      </c>
      <c r="AI10" s="29" t="s">
        <v>303</v>
      </c>
      <c r="AJ10" s="30" t="s">
        <v>304</v>
      </c>
      <c r="AK10" s="30">
        <v>13</v>
      </c>
      <c r="AL10" s="30">
        <v>10</v>
      </c>
      <c r="AM10" t="s">
        <v>296</v>
      </c>
      <c r="AN10">
        <v>2021</v>
      </c>
    </row>
    <row r="11" spans="1:40" ht="15">
      <c r="A11" s="6">
        <v>2019</v>
      </c>
      <c r="B11" s="38">
        <f t="shared" si="4"/>
        <v>12531.270399999999</v>
      </c>
      <c r="C11" s="35">
        <v>10369.42</v>
      </c>
      <c r="D11" s="35">
        <f t="shared" si="5"/>
        <v>366</v>
      </c>
      <c r="E11" s="35">
        <f t="shared" si="0"/>
        <v>87.966399999999339</v>
      </c>
      <c r="F11" s="36">
        <f t="shared" si="1"/>
        <v>0.20848325171513926</v>
      </c>
      <c r="G11" s="37">
        <v>20.848330000000001</v>
      </c>
      <c r="H11" s="36">
        <f t="shared" si="2"/>
        <v>-4.8284860748593061E-8</v>
      </c>
      <c r="I11" s="6"/>
      <c r="J11" s="6"/>
      <c r="K11" s="59">
        <f t="shared" si="3"/>
        <v>0</v>
      </c>
      <c r="L11" s="59">
        <f t="shared" si="3"/>
        <v>0</v>
      </c>
      <c r="M11" s="42"/>
      <c r="N11" s="43"/>
      <c r="O11" s="42"/>
      <c r="P11" s="43"/>
      <c r="Q11" s="42"/>
      <c r="R11" s="43"/>
      <c r="S11" s="42"/>
      <c r="T11" s="43"/>
      <c r="U11" s="42"/>
      <c r="V11" s="43"/>
      <c r="W11" s="42"/>
      <c r="X11" s="43"/>
      <c r="Y11" s="42"/>
      <c r="Z11" s="43"/>
      <c r="AA11" s="6">
        <v>2019</v>
      </c>
      <c r="AC11" s="26">
        <v>2019</v>
      </c>
      <c r="AD11" s="27">
        <v>0</v>
      </c>
      <c r="AE11" s="27">
        <v>75</v>
      </c>
      <c r="AF11" s="28">
        <v>0</v>
      </c>
      <c r="AI11" s="29" t="s">
        <v>303</v>
      </c>
      <c r="AJ11" s="30" t="s">
        <v>305</v>
      </c>
      <c r="AK11" s="30">
        <v>13</v>
      </c>
      <c r="AL11" s="30">
        <v>10</v>
      </c>
      <c r="AM11" t="s">
        <v>296</v>
      </c>
      <c r="AN11">
        <v>2021</v>
      </c>
    </row>
    <row r="12" spans="1:40">
      <c r="A12" s="6">
        <v>2020</v>
      </c>
      <c r="B12" s="38">
        <f t="shared" si="4"/>
        <v>12736.570399999999</v>
      </c>
      <c r="C12" s="35">
        <v>10506.42</v>
      </c>
      <c r="D12" s="35">
        <f t="shared" si="5"/>
        <v>137</v>
      </c>
      <c r="E12" s="35">
        <f t="shared" si="0"/>
        <v>128.86639999999898</v>
      </c>
      <c r="F12" s="36">
        <f t="shared" si="1"/>
        <v>0.21226549100454756</v>
      </c>
      <c r="G12" s="37">
        <v>21.226559999999999</v>
      </c>
      <c r="H12" s="36">
        <f t="shared" si="2"/>
        <v>-1.0899545244136277E-7</v>
      </c>
      <c r="I12" s="53"/>
      <c r="J12" s="62" t="s">
        <v>344</v>
      </c>
      <c r="K12" s="59">
        <f t="shared" si="3"/>
        <v>0</v>
      </c>
      <c r="L12" s="59">
        <f t="shared" si="3"/>
        <v>205.3</v>
      </c>
      <c r="M12" s="42"/>
      <c r="N12" s="43">
        <v>205.3</v>
      </c>
      <c r="O12" s="42"/>
      <c r="P12" s="43"/>
      <c r="Q12" s="42"/>
      <c r="R12" s="43"/>
      <c r="S12" s="42"/>
      <c r="T12" s="43"/>
      <c r="U12" s="42"/>
      <c r="V12" s="43"/>
      <c r="W12" s="42"/>
      <c r="X12" s="43"/>
      <c r="Y12" s="42"/>
      <c r="Z12" s="43"/>
      <c r="AA12" s="6">
        <v>2020</v>
      </c>
      <c r="AC12" s="26">
        <v>2020</v>
      </c>
      <c r="AD12" s="27">
        <v>0</v>
      </c>
      <c r="AE12" s="27">
        <v>0</v>
      </c>
      <c r="AF12" s="28">
        <v>0</v>
      </c>
      <c r="AK12">
        <f>SUM(AK10:AK11)</f>
        <v>26</v>
      </c>
      <c r="AL12">
        <f>SUM(AL10:AL11)</f>
        <v>20</v>
      </c>
    </row>
    <row r="13" spans="1:40">
      <c r="A13" s="6">
        <v>2021</v>
      </c>
      <c r="B13" s="38">
        <f t="shared" si="4"/>
        <v>12736.570399999999</v>
      </c>
      <c r="C13" s="35">
        <v>10651.43</v>
      </c>
      <c r="D13" s="35">
        <f t="shared" si="5"/>
        <v>145.01000000000022</v>
      </c>
      <c r="E13" s="35">
        <f t="shared" si="0"/>
        <v>-45.14560000000165</v>
      </c>
      <c r="F13" s="36">
        <f t="shared" si="1"/>
        <v>0.19576154563283976</v>
      </c>
      <c r="G13" s="37">
        <v>19.57621</v>
      </c>
      <c r="H13" s="36">
        <f t="shared" si="2"/>
        <v>-5.5436716023260502E-7</v>
      </c>
      <c r="I13" s="6"/>
      <c r="J13" s="6"/>
      <c r="K13" s="59">
        <f t="shared" si="3"/>
        <v>0</v>
      </c>
      <c r="L13" s="59">
        <f t="shared" si="3"/>
        <v>0</v>
      </c>
      <c r="M13" s="42"/>
      <c r="N13" s="43"/>
      <c r="O13" s="42"/>
      <c r="P13" s="43"/>
      <c r="Q13" s="42"/>
      <c r="R13" s="43"/>
      <c r="S13" s="42"/>
      <c r="T13" s="43"/>
      <c r="U13" s="42"/>
      <c r="V13" s="43"/>
      <c r="W13" s="42"/>
      <c r="X13" s="43"/>
      <c r="Y13" s="42"/>
      <c r="Z13" s="43"/>
      <c r="AA13" s="6">
        <v>2021</v>
      </c>
      <c r="AC13" s="26">
        <v>2021</v>
      </c>
      <c r="AD13" s="27">
        <v>0</v>
      </c>
      <c r="AE13" s="27">
        <v>0</v>
      </c>
      <c r="AF13" s="28">
        <v>0</v>
      </c>
    </row>
    <row r="14" spans="1:40" ht="15">
      <c r="A14" s="6">
        <v>2022</v>
      </c>
      <c r="B14" s="38">
        <f t="shared" si="4"/>
        <v>13625.570399999999</v>
      </c>
      <c r="C14" s="35">
        <v>10794.43</v>
      </c>
      <c r="D14" s="35">
        <f t="shared" si="5"/>
        <v>143</v>
      </c>
      <c r="E14" s="35">
        <f t="shared" si="0"/>
        <v>672.25439999999799</v>
      </c>
      <c r="F14" s="36">
        <f t="shared" si="1"/>
        <v>0.26227789702652188</v>
      </c>
      <c r="G14" s="37">
        <v>26.22785</v>
      </c>
      <c r="H14" s="36">
        <f t="shared" si="2"/>
        <v>-6.0297347814763924E-7</v>
      </c>
      <c r="I14" s="53" t="s">
        <v>315</v>
      </c>
      <c r="J14" s="40" t="s">
        <v>308</v>
      </c>
      <c r="K14" s="59">
        <f t="shared" si="3"/>
        <v>-231</v>
      </c>
      <c r="L14" s="59">
        <f t="shared" si="3"/>
        <v>1120</v>
      </c>
      <c r="M14" s="42">
        <f>-AK9-AK15-AK12</f>
        <v>-231</v>
      </c>
      <c r="N14" s="43"/>
      <c r="O14" s="42"/>
      <c r="P14" s="43"/>
      <c r="Q14" s="42"/>
      <c r="R14" s="43"/>
      <c r="S14" s="42"/>
      <c r="T14" s="43">
        <f>560*2</f>
        <v>1120</v>
      </c>
      <c r="U14" s="42"/>
      <c r="V14" s="43"/>
      <c r="W14" s="42"/>
      <c r="X14" s="43"/>
      <c r="Y14" s="42"/>
      <c r="Z14" s="43"/>
      <c r="AA14" s="6">
        <v>2022</v>
      </c>
      <c r="AC14" s="26">
        <v>2022</v>
      </c>
      <c r="AD14" s="27">
        <v>0</v>
      </c>
      <c r="AE14" s="27">
        <v>75</v>
      </c>
      <c r="AF14" s="28">
        <v>0</v>
      </c>
      <c r="AI14" s="29" t="s">
        <v>240</v>
      </c>
      <c r="AJ14" s="30"/>
      <c r="AK14" s="30">
        <v>15</v>
      </c>
      <c r="AL14" s="30">
        <v>12</v>
      </c>
      <c r="AM14" t="s">
        <v>296</v>
      </c>
      <c r="AN14">
        <v>2021</v>
      </c>
    </row>
    <row r="15" spans="1:40">
      <c r="A15" s="6">
        <v>2023</v>
      </c>
      <c r="B15" s="38">
        <f t="shared" si="4"/>
        <v>14745.570399999999</v>
      </c>
      <c r="C15" s="35">
        <v>10941.43</v>
      </c>
      <c r="D15" s="35">
        <f t="shared" si="5"/>
        <v>147</v>
      </c>
      <c r="E15" s="35">
        <f t="shared" si="0"/>
        <v>1615.8543999999983</v>
      </c>
      <c r="F15" s="36">
        <f t="shared" si="1"/>
        <v>0.34768219510612403</v>
      </c>
      <c r="G15" s="37">
        <v>34.768259999999998</v>
      </c>
      <c r="H15" s="36">
        <f t="shared" si="2"/>
        <v>-4.0489387592712589E-7</v>
      </c>
      <c r="I15" s="6"/>
      <c r="J15" s="40" t="s">
        <v>311</v>
      </c>
      <c r="K15" s="59">
        <f t="shared" si="3"/>
        <v>0</v>
      </c>
      <c r="L15" s="59">
        <f t="shared" si="3"/>
        <v>1120</v>
      </c>
      <c r="M15" s="42"/>
      <c r="N15" s="43"/>
      <c r="O15" s="42"/>
      <c r="P15" s="43"/>
      <c r="Q15" s="42"/>
      <c r="R15" s="43"/>
      <c r="S15" s="42"/>
      <c r="T15" s="43">
        <f>560*2</f>
        <v>1120</v>
      </c>
      <c r="U15" s="42"/>
      <c r="V15" s="43"/>
      <c r="W15" s="42"/>
      <c r="X15" s="43"/>
      <c r="Y15" s="42"/>
      <c r="Z15" s="43"/>
      <c r="AA15" s="6">
        <v>2023</v>
      </c>
      <c r="AC15" s="26">
        <v>2023</v>
      </c>
      <c r="AD15" s="27">
        <v>0</v>
      </c>
      <c r="AE15" s="27">
        <v>0</v>
      </c>
      <c r="AF15" s="28">
        <v>0</v>
      </c>
      <c r="AK15">
        <f>AK14</f>
        <v>15</v>
      </c>
      <c r="AL15">
        <f>AL14</f>
        <v>12</v>
      </c>
    </row>
    <row r="16" spans="1:40">
      <c r="A16" s="6">
        <v>2024</v>
      </c>
      <c r="B16" s="38">
        <f t="shared" si="4"/>
        <v>14666.370399999998</v>
      </c>
      <c r="C16" s="35">
        <v>11092.42</v>
      </c>
      <c r="D16" s="35">
        <f t="shared" si="5"/>
        <v>150.98999999999978</v>
      </c>
      <c r="E16" s="35">
        <f t="shared" si="0"/>
        <v>1355.4663999999975</v>
      </c>
      <c r="F16" s="36">
        <f t="shared" si="1"/>
        <v>0.32219753669623019</v>
      </c>
      <c r="G16" s="37">
        <v>32.219700000000003</v>
      </c>
      <c r="H16" s="36">
        <f t="shared" si="2"/>
        <v>5.3669623018004486E-7</v>
      </c>
      <c r="I16" s="53" t="s">
        <v>342</v>
      </c>
      <c r="J16" s="6"/>
      <c r="K16" s="59">
        <f t="shared" si="3"/>
        <v>-79.2</v>
      </c>
      <c r="L16" s="59">
        <f t="shared" si="3"/>
        <v>0</v>
      </c>
      <c r="M16" s="42"/>
      <c r="N16" s="43"/>
      <c r="O16" s="42"/>
      <c r="P16" s="43"/>
      <c r="Q16" s="42"/>
      <c r="R16" s="43"/>
      <c r="S16" s="42"/>
      <c r="T16" s="43"/>
      <c r="U16" s="42"/>
      <c r="V16" s="43"/>
      <c r="W16" s="42"/>
      <c r="X16" s="43"/>
      <c r="Y16" s="42">
        <v>-79.2</v>
      </c>
      <c r="Z16" s="43"/>
      <c r="AA16" s="6">
        <v>2024</v>
      </c>
      <c r="AC16" s="26">
        <v>2024</v>
      </c>
      <c r="AD16" s="27">
        <v>0</v>
      </c>
      <c r="AE16" s="27">
        <v>0</v>
      </c>
      <c r="AF16" s="28">
        <v>0</v>
      </c>
    </row>
    <row r="17" spans="1:40">
      <c r="A17" s="6">
        <v>2025</v>
      </c>
      <c r="B17" s="38">
        <f t="shared" si="4"/>
        <v>14031.817399999998</v>
      </c>
      <c r="C17" s="35">
        <v>11247.43</v>
      </c>
      <c r="D17" s="35">
        <f t="shared" si="5"/>
        <v>155.01000000000022</v>
      </c>
      <c r="E17" s="35">
        <f t="shared" si="0"/>
        <v>534.90139999999883</v>
      </c>
      <c r="F17" s="36">
        <f t="shared" si="1"/>
        <v>0.24755765539327632</v>
      </c>
      <c r="G17" s="37">
        <v>24.75581</v>
      </c>
      <c r="H17" s="36">
        <f t="shared" si="2"/>
        <v>-4.4460672368740184E-7</v>
      </c>
      <c r="I17" s="53" t="s">
        <v>343</v>
      </c>
      <c r="J17" s="40" t="s">
        <v>307</v>
      </c>
      <c r="K17" s="59">
        <f t="shared" si="3"/>
        <v>-1509.953</v>
      </c>
      <c r="L17" s="59">
        <f t="shared" si="3"/>
        <v>875.4</v>
      </c>
      <c r="M17" s="42"/>
      <c r="N17" s="43"/>
      <c r="O17" s="42">
        <f>-(376+498)</f>
        <v>-874</v>
      </c>
      <c r="P17" s="43"/>
      <c r="Q17" s="42"/>
      <c r="R17" s="43">
        <v>875.4</v>
      </c>
      <c r="S17" s="42"/>
      <c r="T17" s="43"/>
      <c r="U17" s="42">
        <f>-173.651*3</f>
        <v>-520.95299999999997</v>
      </c>
      <c r="V17" s="43"/>
      <c r="W17" s="42"/>
      <c r="X17" s="43"/>
      <c r="Y17" s="42">
        <v>-115</v>
      </c>
      <c r="Z17" s="43"/>
      <c r="AA17" s="6">
        <v>2025</v>
      </c>
      <c r="AC17" s="26">
        <v>2025</v>
      </c>
      <c r="AD17" s="27">
        <v>0</v>
      </c>
      <c r="AE17" s="27">
        <v>75</v>
      </c>
      <c r="AF17" s="28">
        <v>0</v>
      </c>
    </row>
    <row r="18" spans="1:40" ht="15">
      <c r="A18" s="6">
        <v>2026</v>
      </c>
      <c r="B18" s="38">
        <f t="shared" si="4"/>
        <v>13957.817399999998</v>
      </c>
      <c r="C18" s="35">
        <v>11395.42</v>
      </c>
      <c r="D18" s="35">
        <f t="shared" si="5"/>
        <v>147.98999999999978</v>
      </c>
      <c r="E18" s="35">
        <f t="shared" si="0"/>
        <v>283.31339999999909</v>
      </c>
      <c r="F18" s="36">
        <f t="shared" si="1"/>
        <v>0.22486204106562094</v>
      </c>
      <c r="G18" s="37">
        <v>22.486170000000001</v>
      </c>
      <c r="H18" s="36">
        <f t="shared" si="2"/>
        <v>3.4106562091240633E-7</v>
      </c>
      <c r="I18" s="53" t="s">
        <v>341</v>
      </c>
      <c r="J18" s="6"/>
      <c r="K18" s="59">
        <f t="shared" si="3"/>
        <v>-74</v>
      </c>
      <c r="L18" s="59">
        <f t="shared" si="3"/>
        <v>0</v>
      </c>
      <c r="M18" s="42"/>
      <c r="N18" s="43"/>
      <c r="O18" s="42"/>
      <c r="P18" s="43"/>
      <c r="Q18" s="42"/>
      <c r="R18" s="43"/>
      <c r="S18" s="42"/>
      <c r="T18" s="43"/>
      <c r="U18" s="42"/>
      <c r="V18" s="43"/>
      <c r="W18" s="42"/>
      <c r="X18" s="43"/>
      <c r="Y18" s="42">
        <v>-74</v>
      </c>
      <c r="Z18" s="43"/>
      <c r="AA18" s="6">
        <v>2026</v>
      </c>
      <c r="AC18" s="26">
        <v>2026</v>
      </c>
      <c r="AD18" s="27">
        <v>0</v>
      </c>
      <c r="AE18" s="27">
        <v>0</v>
      </c>
      <c r="AF18" s="28">
        <v>0</v>
      </c>
      <c r="AI18" s="29" t="s">
        <v>309</v>
      </c>
      <c r="AJ18">
        <v>1</v>
      </c>
      <c r="AK18">
        <v>30</v>
      </c>
      <c r="AL18">
        <v>30</v>
      </c>
      <c r="AM18" t="s">
        <v>296</v>
      </c>
      <c r="AN18">
        <v>2016</v>
      </c>
    </row>
    <row r="19" spans="1:40" ht="15">
      <c r="A19" s="6">
        <v>2027</v>
      </c>
      <c r="B19" s="38">
        <f>B18+M19+N19+O19+P19+Q19+R19+S19+T19+U19+V19+W19+X19+Y19+Z19</f>
        <v>13957.817399999998</v>
      </c>
      <c r="C19" s="35">
        <v>11549.42</v>
      </c>
      <c r="D19" s="35">
        <f>C19-C18</f>
        <v>154</v>
      </c>
      <c r="E19" s="35">
        <f t="shared" si="0"/>
        <v>98.513399999998001</v>
      </c>
      <c r="F19" s="36">
        <f t="shared" si="1"/>
        <v>0.20852972703391148</v>
      </c>
      <c r="G19" s="37">
        <v>20.852930000000001</v>
      </c>
      <c r="H19" s="36">
        <f t="shared" si="2"/>
        <v>4.2703391148202208E-7</v>
      </c>
      <c r="I19" s="6"/>
      <c r="J19" s="6"/>
      <c r="K19" s="59">
        <f t="shared" si="3"/>
        <v>0</v>
      </c>
      <c r="L19" s="59">
        <f t="shared" si="3"/>
        <v>0</v>
      </c>
      <c r="M19" s="42"/>
      <c r="N19" s="43"/>
      <c r="O19" s="42"/>
      <c r="P19" s="43"/>
      <c r="Q19" s="42"/>
      <c r="R19" s="43"/>
      <c r="S19" s="42"/>
      <c r="T19" s="43"/>
      <c r="U19" s="42"/>
      <c r="V19" s="43"/>
      <c r="W19" s="42"/>
      <c r="X19" s="43"/>
      <c r="Y19" s="42"/>
      <c r="Z19" s="43"/>
      <c r="AA19" s="6">
        <v>2027</v>
      </c>
      <c r="AC19" s="26">
        <v>2027</v>
      </c>
      <c r="AD19" s="27">
        <v>0</v>
      </c>
      <c r="AE19" s="27">
        <v>75</v>
      </c>
      <c r="AF19" s="28">
        <v>0</v>
      </c>
      <c r="AI19" s="29" t="s">
        <v>309</v>
      </c>
      <c r="AJ19">
        <v>2</v>
      </c>
      <c r="AK19">
        <v>30</v>
      </c>
      <c r="AL19">
        <v>30</v>
      </c>
      <c r="AM19" t="s">
        <v>296</v>
      </c>
      <c r="AN19">
        <v>2016</v>
      </c>
    </row>
    <row r="20" spans="1:40" ht="15">
      <c r="A20" s="6">
        <v>2028</v>
      </c>
      <c r="B20" s="38">
        <f t="shared" si="4"/>
        <v>14166.058999999997</v>
      </c>
      <c r="C20" s="35">
        <v>11706.42</v>
      </c>
      <c r="D20" s="35">
        <f t="shared" si="5"/>
        <v>157</v>
      </c>
      <c r="E20" s="35">
        <f t="shared" si="0"/>
        <v>118.35499999999774</v>
      </c>
      <c r="F20" s="36">
        <f t="shared" si="1"/>
        <v>0.21011026428233373</v>
      </c>
      <c r="G20" s="37">
        <v>21.01097</v>
      </c>
      <c r="H20" s="36">
        <f t="shared" si="2"/>
        <v>5.642823337204117E-7</v>
      </c>
      <c r="I20" s="6" t="s">
        <v>310</v>
      </c>
      <c r="J20" s="40" t="s">
        <v>307</v>
      </c>
      <c r="K20" s="59">
        <f t="shared" si="3"/>
        <v>-667.15840000000003</v>
      </c>
      <c r="L20" s="59">
        <f t="shared" si="3"/>
        <v>875.4</v>
      </c>
      <c r="M20" s="42"/>
      <c r="N20" s="43"/>
      <c r="O20" s="42"/>
      <c r="P20" s="43"/>
      <c r="Q20" s="42"/>
      <c r="R20" s="43">
        <v>875.4</v>
      </c>
      <c r="S20" s="42"/>
      <c r="T20" s="43"/>
      <c r="U20" s="42">
        <f>-166.7896*4</f>
        <v>-667.15840000000003</v>
      </c>
      <c r="V20" s="43"/>
      <c r="W20" s="42"/>
      <c r="X20" s="43"/>
      <c r="Y20" s="42"/>
      <c r="Z20" s="43"/>
      <c r="AA20" s="6">
        <v>2028</v>
      </c>
      <c r="AC20" s="26">
        <v>2028</v>
      </c>
      <c r="AD20" s="27">
        <v>0</v>
      </c>
      <c r="AE20" s="27">
        <v>0</v>
      </c>
      <c r="AF20" s="28">
        <v>0</v>
      </c>
      <c r="AI20" s="29" t="s">
        <v>309</v>
      </c>
      <c r="AJ20">
        <v>3</v>
      </c>
      <c r="AK20">
        <v>73</v>
      </c>
      <c r="AL20">
        <v>71</v>
      </c>
      <c r="AM20" t="s">
        <v>296</v>
      </c>
      <c r="AN20">
        <v>2016</v>
      </c>
    </row>
    <row r="21" spans="1:40" ht="13.5" thickBot="1">
      <c r="A21" s="6">
        <v>2029</v>
      </c>
      <c r="B21" s="38">
        <f t="shared" si="4"/>
        <v>14236.058999999997</v>
      </c>
      <c r="C21" s="35">
        <v>11860.42</v>
      </c>
      <c r="D21" s="35">
        <f t="shared" si="5"/>
        <v>154</v>
      </c>
      <c r="E21" s="35">
        <f t="shared" si="0"/>
        <v>3.554999999998472</v>
      </c>
      <c r="F21" s="36">
        <f t="shared" si="1"/>
        <v>0.2002997364342913</v>
      </c>
      <c r="G21" s="37">
        <v>20.02993</v>
      </c>
      <c r="H21" s="36">
        <f t="shared" si="2"/>
        <v>4.3643429128992217E-7</v>
      </c>
      <c r="I21" s="38"/>
      <c r="J21" s="97" t="s">
        <v>378</v>
      </c>
      <c r="K21" s="59">
        <f t="shared" si="3"/>
        <v>0</v>
      </c>
      <c r="L21" s="59">
        <f t="shared" si="3"/>
        <v>70</v>
      </c>
      <c r="M21" s="41"/>
      <c r="N21" s="43"/>
      <c r="O21" s="41"/>
      <c r="P21" s="43"/>
      <c r="Q21" s="41"/>
      <c r="R21" s="43"/>
      <c r="S21" s="41"/>
      <c r="T21" s="43"/>
      <c r="U21" s="41"/>
      <c r="V21" s="43">
        <v>70</v>
      </c>
      <c r="W21" s="41"/>
      <c r="X21" s="43"/>
      <c r="Y21" s="41"/>
      <c r="Z21" s="43"/>
      <c r="AA21" s="6">
        <v>2029</v>
      </c>
      <c r="AC21" s="31">
        <v>2029</v>
      </c>
      <c r="AD21" s="32">
        <v>0</v>
      </c>
      <c r="AE21" s="32">
        <v>75</v>
      </c>
      <c r="AF21" s="33">
        <v>0</v>
      </c>
      <c r="AK21">
        <f>SUM(AK18:AK20)</f>
        <v>133</v>
      </c>
      <c r="AL21">
        <f>SUM(AL18:AL20)</f>
        <v>131</v>
      </c>
    </row>
    <row r="22" spans="1:40">
      <c r="A22" s="6">
        <v>2030</v>
      </c>
      <c r="B22" s="38">
        <f t="shared" si="4"/>
        <v>14371.358999999997</v>
      </c>
      <c r="C22" s="35">
        <v>12017.42</v>
      </c>
      <c r="D22" s="35">
        <f t="shared" si="5"/>
        <v>157</v>
      </c>
      <c r="E22" s="35">
        <f t="shared" si="0"/>
        <v>-49.545000000003711</v>
      </c>
      <c r="F22" s="36">
        <f t="shared" si="1"/>
        <v>0.19587723488069791</v>
      </c>
      <c r="G22" s="37">
        <v>19.587700000000002</v>
      </c>
      <c r="H22" s="36">
        <f t="shared" si="2"/>
        <v>2.3488069789134869E-7</v>
      </c>
      <c r="I22" s="6"/>
      <c r="J22" s="62" t="s">
        <v>344</v>
      </c>
      <c r="K22" s="59">
        <f t="shared" ref="K22:L28" si="6">M22+O22+Q22+S22+U22+W22+Y22</f>
        <v>-70</v>
      </c>
      <c r="L22" s="59">
        <f t="shared" si="6"/>
        <v>205.3</v>
      </c>
      <c r="M22" s="41"/>
      <c r="N22" s="43">
        <v>205.3</v>
      </c>
      <c r="O22" s="41"/>
      <c r="P22" s="43"/>
      <c r="Q22" s="41"/>
      <c r="R22" s="43"/>
      <c r="S22" s="41"/>
      <c r="T22" s="43"/>
      <c r="U22" s="42">
        <v>-70</v>
      </c>
      <c r="V22" s="43"/>
      <c r="W22" s="41"/>
      <c r="X22" s="43"/>
      <c r="Y22" s="41"/>
      <c r="Z22" s="43"/>
      <c r="AA22" s="6">
        <v>2030</v>
      </c>
    </row>
    <row r="23" spans="1:40">
      <c r="A23" s="6">
        <v>2031</v>
      </c>
      <c r="B23" s="38">
        <f t="shared" si="4"/>
        <v>14646.658999999996</v>
      </c>
      <c r="C23" s="35">
        <v>12171.42</v>
      </c>
      <c r="D23" s="35">
        <f t="shared" si="5"/>
        <v>154</v>
      </c>
      <c r="E23" s="35">
        <f t="shared" si="0"/>
        <v>40.954999999996289</v>
      </c>
      <c r="F23" s="36">
        <f t="shared" si="1"/>
        <v>0.20336484978745256</v>
      </c>
      <c r="G23" s="37">
        <v>20.336459999999999</v>
      </c>
      <c r="H23" s="36">
        <f t="shared" si="2"/>
        <v>2.4978745258308344E-7</v>
      </c>
      <c r="I23" s="6"/>
      <c r="J23" s="62" t="s">
        <v>379</v>
      </c>
      <c r="K23" s="59">
        <f t="shared" si="6"/>
        <v>0</v>
      </c>
      <c r="L23" s="59">
        <f t="shared" si="6"/>
        <v>275.3</v>
      </c>
      <c r="M23" s="41"/>
      <c r="N23" s="43">
        <v>205.3</v>
      </c>
      <c r="O23" s="41"/>
      <c r="P23" s="43"/>
      <c r="Q23" s="41"/>
      <c r="R23" s="43"/>
      <c r="S23" s="41"/>
      <c r="T23" s="43"/>
      <c r="U23" s="42"/>
      <c r="V23" s="43">
        <v>70</v>
      </c>
      <c r="W23" s="41"/>
      <c r="X23" s="43"/>
      <c r="Y23" s="41"/>
      <c r="Z23" s="43"/>
      <c r="AA23" s="6">
        <v>2030</v>
      </c>
    </row>
    <row r="24" spans="1:40">
      <c r="A24" s="6">
        <v>2032</v>
      </c>
      <c r="B24" s="38">
        <f t="shared" si="4"/>
        <v>15452.058999999996</v>
      </c>
      <c r="C24" s="35">
        <v>12325.42</v>
      </c>
      <c r="D24" s="35">
        <f t="shared" si="5"/>
        <v>154</v>
      </c>
      <c r="E24" s="35">
        <f t="shared" si="0"/>
        <v>661.55499999999665</v>
      </c>
      <c r="F24" s="36">
        <f t="shared" si="1"/>
        <v>0.2536740330146961</v>
      </c>
      <c r="G24" s="37">
        <v>25.367380000000001</v>
      </c>
      <c r="H24" s="36">
        <f t="shared" si="2"/>
        <v>2.3301469609382508E-7</v>
      </c>
      <c r="I24" s="6"/>
      <c r="J24" s="40" t="s">
        <v>307</v>
      </c>
      <c r="K24" s="59">
        <f t="shared" si="6"/>
        <v>-70</v>
      </c>
      <c r="L24" s="59">
        <f t="shared" si="6"/>
        <v>875.4</v>
      </c>
      <c r="M24" s="41"/>
      <c r="N24" s="43"/>
      <c r="O24" s="41"/>
      <c r="P24" s="43"/>
      <c r="Q24" s="41"/>
      <c r="R24" s="43">
        <v>875.4</v>
      </c>
      <c r="S24" s="41"/>
      <c r="T24" s="43"/>
      <c r="U24" s="42">
        <v>-70</v>
      </c>
      <c r="V24" s="43"/>
      <c r="W24" s="41"/>
      <c r="X24" s="43"/>
      <c r="Y24" s="41"/>
      <c r="Z24" s="43"/>
      <c r="AA24" s="6">
        <v>2030</v>
      </c>
    </row>
    <row r="25" spans="1:40">
      <c r="A25" s="6">
        <v>2033</v>
      </c>
      <c r="B25" s="38">
        <f t="shared" si="4"/>
        <v>15452.058999999996</v>
      </c>
      <c r="C25" s="35">
        <v>12479.42</v>
      </c>
      <c r="D25" s="35">
        <f t="shared" si="5"/>
        <v>154</v>
      </c>
      <c r="E25" s="35">
        <f t="shared" si="0"/>
        <v>476.75499999999556</v>
      </c>
      <c r="F25" s="36">
        <f t="shared" si="1"/>
        <v>0.23820329790967815</v>
      </c>
      <c r="G25" s="37">
        <v>23.820309999999999</v>
      </c>
      <c r="H25" s="36">
        <f t="shared" si="2"/>
        <v>1.9790967814570237E-7</v>
      </c>
      <c r="I25" s="6"/>
      <c r="J25" s="6"/>
      <c r="K25" s="59">
        <f t="shared" si="6"/>
        <v>0</v>
      </c>
      <c r="L25" s="59">
        <f t="shared" si="6"/>
        <v>0</v>
      </c>
      <c r="M25" s="41"/>
      <c r="N25" s="43"/>
      <c r="O25" s="41"/>
      <c r="P25" s="43"/>
      <c r="Q25" s="41"/>
      <c r="R25" s="43"/>
      <c r="S25" s="41"/>
      <c r="T25" s="43"/>
      <c r="U25" s="41"/>
      <c r="V25" s="43"/>
      <c r="W25" s="41"/>
      <c r="X25" s="43"/>
      <c r="Y25" s="41"/>
      <c r="Z25" s="43"/>
      <c r="AA25" s="6">
        <v>2030</v>
      </c>
    </row>
    <row r="26" spans="1:40">
      <c r="A26" s="6">
        <v>2034</v>
      </c>
      <c r="B26" s="38">
        <f t="shared" si="4"/>
        <v>15452.058999999996</v>
      </c>
      <c r="C26" s="35">
        <v>12633.42</v>
      </c>
      <c r="D26" s="35">
        <f t="shared" si="5"/>
        <v>154</v>
      </c>
      <c r="E26" s="35">
        <f t="shared" si="0"/>
        <v>291.95499999999629</v>
      </c>
      <c r="F26" s="36">
        <f t="shared" si="1"/>
        <v>0.22310973592265559</v>
      </c>
      <c r="G26" s="37">
        <v>22.310949999999998</v>
      </c>
      <c r="H26" s="36">
        <f t="shared" si="2"/>
        <v>2.3592265560590242E-7</v>
      </c>
      <c r="I26" s="6"/>
      <c r="J26" s="6"/>
      <c r="K26" s="59">
        <f t="shared" si="6"/>
        <v>0</v>
      </c>
      <c r="L26" s="59">
        <f t="shared" si="6"/>
        <v>0</v>
      </c>
      <c r="M26" s="41"/>
      <c r="N26" s="43"/>
      <c r="O26" s="41"/>
      <c r="P26" s="43"/>
      <c r="Q26" s="41"/>
      <c r="R26" s="43"/>
      <c r="S26" s="41"/>
      <c r="T26" s="43"/>
      <c r="U26" s="41"/>
      <c r="V26" s="43"/>
      <c r="W26" s="41"/>
      <c r="X26" s="43"/>
      <c r="Y26" s="41"/>
      <c r="Z26" s="43"/>
      <c r="AA26" s="6">
        <v>2030</v>
      </c>
    </row>
    <row r="27" spans="1:40">
      <c r="A27" s="6">
        <v>2035</v>
      </c>
      <c r="B27" s="38">
        <f t="shared" si="4"/>
        <v>15452.058999999996</v>
      </c>
      <c r="C27" s="35">
        <v>12787.42</v>
      </c>
      <c r="D27" s="35">
        <f t="shared" si="5"/>
        <v>154</v>
      </c>
      <c r="E27" s="35">
        <f t="shared" si="0"/>
        <v>107.15499999999702</v>
      </c>
      <c r="F27" s="36">
        <f t="shared" si="1"/>
        <v>0.20837972006862959</v>
      </c>
      <c r="G27" s="37">
        <v>20.837949999999999</v>
      </c>
      <c r="H27" s="36">
        <f t="shared" si="2"/>
        <v>2.200686295972254E-7</v>
      </c>
      <c r="I27" s="6"/>
      <c r="J27" s="6"/>
      <c r="K27" s="59">
        <f t="shared" si="6"/>
        <v>0</v>
      </c>
      <c r="L27" s="59">
        <f t="shared" si="6"/>
        <v>0</v>
      </c>
      <c r="M27" s="41"/>
      <c r="N27" s="43"/>
      <c r="O27" s="41"/>
      <c r="P27" s="43"/>
      <c r="Q27" s="41"/>
      <c r="R27" s="43"/>
      <c r="S27" s="41"/>
      <c r="T27" s="43"/>
      <c r="U27" s="41"/>
      <c r="V27" s="43"/>
      <c r="W27" s="41"/>
      <c r="X27" s="43"/>
      <c r="Y27" s="41"/>
      <c r="Z27" s="43"/>
      <c r="AA27" s="6">
        <v>2030</v>
      </c>
    </row>
    <row r="28" spans="1:40">
      <c r="A28" s="6">
        <v>2036</v>
      </c>
      <c r="B28" s="38">
        <f t="shared" si="4"/>
        <v>15522.058999999996</v>
      </c>
      <c r="C28" s="35">
        <v>12941.42</v>
      </c>
      <c r="D28" s="35">
        <f t="shared" si="5"/>
        <v>154</v>
      </c>
      <c r="E28" s="35">
        <f t="shared" si="0"/>
        <v>-7.6450000000040745</v>
      </c>
      <c r="F28" s="36">
        <f t="shared" si="1"/>
        <v>0.19940926111663138</v>
      </c>
      <c r="G28" s="37">
        <v>19.940909999999999</v>
      </c>
      <c r="H28" s="36">
        <f t="shared" si="2"/>
        <v>1.6111663139750654E-7</v>
      </c>
      <c r="I28" s="6"/>
      <c r="J28" s="97" t="s">
        <v>378</v>
      </c>
      <c r="K28" s="59">
        <f t="shared" si="6"/>
        <v>0</v>
      </c>
      <c r="L28" s="59">
        <f t="shared" si="6"/>
        <v>70</v>
      </c>
      <c r="M28" s="41"/>
      <c r="N28" s="43"/>
      <c r="O28" s="41"/>
      <c r="P28" s="43"/>
      <c r="Q28" s="41"/>
      <c r="R28" s="43"/>
      <c r="S28" s="41"/>
      <c r="T28" s="43"/>
      <c r="U28" s="41"/>
      <c r="V28" s="43">
        <v>70</v>
      </c>
      <c r="W28" s="41"/>
      <c r="X28" s="43"/>
      <c r="Y28" s="41"/>
      <c r="Z28" s="43"/>
      <c r="AA28" s="6">
        <v>2030</v>
      </c>
    </row>
    <row r="29" spans="1:40">
      <c r="A29" s="67"/>
      <c r="B29" s="68"/>
      <c r="C29" s="69"/>
      <c r="D29" s="69"/>
      <c r="E29" s="69"/>
      <c r="F29" s="70"/>
      <c r="G29" s="71"/>
      <c r="H29" s="70"/>
      <c r="I29" s="67"/>
      <c r="J29" s="74"/>
      <c r="K29" s="15"/>
      <c r="L29" s="15"/>
      <c r="M29" s="72"/>
      <c r="N29" s="73"/>
      <c r="O29" s="72"/>
      <c r="P29" s="73"/>
      <c r="Q29" s="72"/>
      <c r="R29" s="73"/>
      <c r="S29" s="72"/>
      <c r="T29" s="73"/>
      <c r="U29" s="72"/>
      <c r="V29" s="73"/>
      <c r="W29" s="72"/>
      <c r="X29" s="73"/>
      <c r="Y29" s="72"/>
      <c r="Z29" s="73"/>
      <c r="AA29" s="67"/>
    </row>
    <row r="31" spans="1:40">
      <c r="A31" s="64" t="s">
        <v>294</v>
      </c>
      <c r="G31" s="6"/>
      <c r="H31" s="6"/>
      <c r="I31" s="65" t="s">
        <v>283</v>
      </c>
      <c r="J31" s="65" t="s">
        <v>284</v>
      </c>
      <c r="K31" s="58" t="s">
        <v>332</v>
      </c>
      <c r="L31" s="58" t="s">
        <v>332</v>
      </c>
      <c r="M31" s="45" t="s">
        <v>315</v>
      </c>
      <c r="N31" s="45" t="s">
        <v>315</v>
      </c>
      <c r="O31" s="45" t="s">
        <v>0</v>
      </c>
      <c r="P31" s="45" t="s">
        <v>0</v>
      </c>
      <c r="Q31" s="45" t="s">
        <v>316</v>
      </c>
      <c r="R31" s="45" t="s">
        <v>316</v>
      </c>
      <c r="S31" s="45" t="s">
        <v>1</v>
      </c>
      <c r="T31" s="66" t="s">
        <v>1</v>
      </c>
      <c r="U31" s="48" t="s">
        <v>317</v>
      </c>
      <c r="V31" s="48" t="s">
        <v>317</v>
      </c>
      <c r="W31" s="50" t="s">
        <v>251</v>
      </c>
      <c r="X31" s="50" t="s">
        <v>251</v>
      </c>
      <c r="Y31" s="48" t="s">
        <v>318</v>
      </c>
      <c r="Z31" s="48" t="s">
        <v>318</v>
      </c>
      <c r="AA31" s="46" t="s">
        <v>294</v>
      </c>
    </row>
    <row r="32" spans="1:40" s="25" customFormat="1" ht="27.75" customHeight="1">
      <c r="A32" s="34" t="s">
        <v>285</v>
      </c>
      <c r="B32" s="34" t="s">
        <v>335</v>
      </c>
      <c r="C32" s="34" t="s">
        <v>286</v>
      </c>
      <c r="D32" s="34" t="s">
        <v>287</v>
      </c>
      <c r="E32" s="34" t="s">
        <v>334</v>
      </c>
      <c r="F32" s="34" t="s">
        <v>2</v>
      </c>
      <c r="G32" s="60" t="s">
        <v>319</v>
      </c>
      <c r="H32" s="60" t="s">
        <v>320</v>
      </c>
      <c r="I32" s="34" t="s">
        <v>290</v>
      </c>
      <c r="J32" s="44" t="s">
        <v>290</v>
      </c>
      <c r="K32" s="52" t="s">
        <v>288</v>
      </c>
      <c r="L32" s="52" t="s">
        <v>289</v>
      </c>
      <c r="M32" s="47" t="s">
        <v>288</v>
      </c>
      <c r="N32" s="47" t="s">
        <v>289</v>
      </c>
      <c r="O32" s="47" t="s">
        <v>288</v>
      </c>
      <c r="P32" s="47" t="s">
        <v>289</v>
      </c>
      <c r="Q32" s="47" t="s">
        <v>288</v>
      </c>
      <c r="R32" s="47" t="s">
        <v>289</v>
      </c>
      <c r="S32" s="47" t="s">
        <v>288</v>
      </c>
      <c r="T32" s="52" t="s">
        <v>289</v>
      </c>
      <c r="U32" s="49" t="s">
        <v>288</v>
      </c>
      <c r="V32" s="49" t="s">
        <v>289</v>
      </c>
      <c r="W32" s="49" t="s">
        <v>288</v>
      </c>
      <c r="X32" s="49" t="s">
        <v>289</v>
      </c>
      <c r="Y32" s="49" t="s">
        <v>288</v>
      </c>
      <c r="Z32" s="49" t="s">
        <v>289</v>
      </c>
      <c r="AA32" s="49" t="s">
        <v>285</v>
      </c>
    </row>
    <row r="33" spans="1:27">
      <c r="A33" s="6">
        <v>2011</v>
      </c>
      <c r="B33" s="38">
        <v>11697.33</v>
      </c>
      <c r="C33" s="35">
        <v>8747.4230000000007</v>
      </c>
      <c r="D33" s="35"/>
      <c r="E33" s="35">
        <f t="shared" ref="E33:E58" si="7">B33-C33*1.2</f>
        <v>1200.4223999999995</v>
      </c>
      <c r="F33" s="36">
        <f t="shared" ref="F33:F58" si="8">(B33-C33)/C33</f>
        <v>0.33723154807993155</v>
      </c>
      <c r="G33" s="37">
        <v>33.72316</v>
      </c>
      <c r="H33" s="36">
        <f t="shared" ref="H33:H58" si="9">F33-G33/100</f>
        <v>-5.1920068466770886E-8</v>
      </c>
      <c r="I33" s="6" t="s">
        <v>3</v>
      </c>
      <c r="J33" s="6" t="s">
        <v>312</v>
      </c>
      <c r="K33" s="59">
        <f t="shared" ref="K33:L51" si="10">M33+O33+Q33+S33+U33+W33+Y33</f>
        <v>-70</v>
      </c>
      <c r="L33" s="59">
        <f t="shared" si="10"/>
        <v>158.05000000000001</v>
      </c>
      <c r="M33" s="42"/>
      <c r="N33" s="43"/>
      <c r="O33" s="42"/>
      <c r="P33" s="43"/>
      <c r="Q33" s="42"/>
      <c r="R33" s="43"/>
      <c r="S33" s="42"/>
      <c r="T33" s="43">
        <v>4</v>
      </c>
      <c r="U33" s="42">
        <f>-70</f>
        <v>-70</v>
      </c>
      <c r="V33" s="43">
        <f>154.05</f>
        <v>154.05000000000001</v>
      </c>
      <c r="W33" s="42"/>
      <c r="X33" s="43"/>
      <c r="Y33" s="42"/>
      <c r="Z33" s="43"/>
      <c r="AA33" s="6">
        <v>2011</v>
      </c>
    </row>
    <row r="34" spans="1:27">
      <c r="A34" s="6">
        <v>2012</v>
      </c>
      <c r="B34" s="38">
        <f t="shared" ref="B34:B58" si="11">B33+M34+N34+O34+P34+Q34+R34+S34+T34+U34+V34+W34+X34+Y34+Z34</f>
        <v>12014.15</v>
      </c>
      <c r="C34" s="35">
        <v>8858.4230000000007</v>
      </c>
      <c r="D34" s="35">
        <f t="shared" ref="D34:D58" si="12">C34-C33</f>
        <v>111</v>
      </c>
      <c r="E34" s="35">
        <f t="shared" si="7"/>
        <v>1384.0423999999985</v>
      </c>
      <c r="F34" s="36">
        <f t="shared" si="8"/>
        <v>0.3562402698539005</v>
      </c>
      <c r="G34" s="37">
        <v>35.624049999999997</v>
      </c>
      <c r="H34" s="36">
        <f t="shared" si="9"/>
        <v>-2.301460994558191E-7</v>
      </c>
      <c r="I34" s="6"/>
      <c r="J34" s="6" t="s">
        <v>321</v>
      </c>
      <c r="K34" s="59">
        <f t="shared" si="10"/>
        <v>-308.10000000000002</v>
      </c>
      <c r="L34" s="59">
        <f t="shared" si="10"/>
        <v>624.91999999999996</v>
      </c>
      <c r="M34" s="42"/>
      <c r="N34" s="43"/>
      <c r="O34" s="42"/>
      <c r="P34" s="43"/>
      <c r="Q34" s="42"/>
      <c r="R34" s="43"/>
      <c r="S34" s="42"/>
      <c r="T34" s="43"/>
      <c r="U34" s="42">
        <f>-154.05*2</f>
        <v>-308.10000000000002</v>
      </c>
      <c r="V34" s="43">
        <f>156.23*4</f>
        <v>624.91999999999996</v>
      </c>
      <c r="W34" s="42"/>
      <c r="X34" s="43"/>
      <c r="Y34" s="42"/>
      <c r="Z34" s="43"/>
      <c r="AA34" s="6">
        <v>2012</v>
      </c>
    </row>
    <row r="35" spans="1:27">
      <c r="A35" s="6">
        <v>2013</v>
      </c>
      <c r="B35" s="38">
        <f t="shared" si="11"/>
        <v>11904.15</v>
      </c>
      <c r="C35" s="35">
        <v>8918.4230000000007</v>
      </c>
      <c r="D35" s="35">
        <f t="shared" si="12"/>
        <v>60</v>
      </c>
      <c r="E35" s="35">
        <f t="shared" si="7"/>
        <v>1202.0423999999985</v>
      </c>
      <c r="F35" s="36">
        <f t="shared" si="8"/>
        <v>0.33478194519367366</v>
      </c>
      <c r="G35" s="37">
        <v>33.47822</v>
      </c>
      <c r="H35" s="36">
        <f t="shared" si="9"/>
        <v>-2.5480632637187028E-7</v>
      </c>
      <c r="I35" s="6" t="s">
        <v>261</v>
      </c>
      <c r="J35" s="63"/>
      <c r="K35" s="59">
        <f t="shared" si="10"/>
        <v>-110</v>
      </c>
      <c r="L35" s="59">
        <f t="shared" si="10"/>
        <v>0</v>
      </c>
      <c r="M35" s="42"/>
      <c r="N35" s="43"/>
      <c r="O35" s="42"/>
      <c r="P35" s="43"/>
      <c r="Q35" s="42"/>
      <c r="R35" s="43"/>
      <c r="S35" s="42"/>
      <c r="T35" s="43"/>
      <c r="U35" s="42"/>
      <c r="V35" s="43"/>
      <c r="W35" s="42"/>
      <c r="X35" s="43"/>
      <c r="Y35" s="42">
        <v>-110</v>
      </c>
      <c r="Z35" s="43"/>
      <c r="AA35" s="6">
        <v>2013</v>
      </c>
    </row>
    <row r="36" spans="1:27">
      <c r="A36" s="6">
        <v>2014</v>
      </c>
      <c r="B36" s="38">
        <f t="shared" si="11"/>
        <v>11772.949999999999</v>
      </c>
      <c r="C36" s="35">
        <v>8882.4230000000007</v>
      </c>
      <c r="D36" s="35">
        <f t="shared" si="12"/>
        <v>-36</v>
      </c>
      <c r="E36" s="35">
        <f t="shared" si="7"/>
        <v>1114.0423999999985</v>
      </c>
      <c r="F36" s="36">
        <f t="shared" si="8"/>
        <v>0.32542100280520281</v>
      </c>
      <c r="G36" s="37">
        <v>32.54213</v>
      </c>
      <c r="H36" s="36">
        <f t="shared" si="9"/>
        <v>-2.9719479721634912E-7</v>
      </c>
      <c r="I36" s="53" t="s">
        <v>337</v>
      </c>
      <c r="J36" s="6"/>
      <c r="K36" s="59">
        <f t="shared" si="10"/>
        <v>-131.19999999999999</v>
      </c>
      <c r="L36" s="59">
        <f t="shared" si="10"/>
        <v>0</v>
      </c>
      <c r="M36" s="42"/>
      <c r="N36" s="43"/>
      <c r="O36" s="42"/>
      <c r="P36" s="43"/>
      <c r="Q36" s="42"/>
      <c r="R36" s="43"/>
      <c r="S36" s="42"/>
      <c r="T36" s="43"/>
      <c r="U36" s="42">
        <f>-114.2 -17</f>
        <v>-131.19999999999999</v>
      </c>
      <c r="V36" s="43"/>
      <c r="W36" s="42"/>
      <c r="X36" s="43"/>
      <c r="Y36" s="42"/>
      <c r="Z36" s="43"/>
      <c r="AA36" s="6">
        <v>2014</v>
      </c>
    </row>
    <row r="37" spans="1:27">
      <c r="A37" s="6">
        <v>2015</v>
      </c>
      <c r="B37" s="38">
        <f t="shared" si="11"/>
        <v>11772.949999999999</v>
      </c>
      <c r="C37" s="35">
        <v>8925.4230000000007</v>
      </c>
      <c r="D37" s="35">
        <f t="shared" si="12"/>
        <v>43</v>
      </c>
      <c r="E37" s="35">
        <f t="shared" si="7"/>
        <v>1062.4423999999981</v>
      </c>
      <c r="F37" s="36">
        <f t="shared" si="8"/>
        <v>0.31903552358246751</v>
      </c>
      <c r="G37" s="37">
        <v>31.903580000000002</v>
      </c>
      <c r="H37" s="36">
        <f t="shared" si="9"/>
        <v>-2.7641753252982681E-7</v>
      </c>
      <c r="I37" s="6"/>
      <c r="J37" s="6"/>
      <c r="K37" s="59">
        <f t="shared" si="10"/>
        <v>0</v>
      </c>
      <c r="L37" s="59">
        <f t="shared" si="10"/>
        <v>0</v>
      </c>
      <c r="M37" s="42"/>
      <c r="N37" s="43"/>
      <c r="O37" s="42"/>
      <c r="P37" s="43"/>
      <c r="Q37" s="42"/>
      <c r="R37" s="43"/>
      <c r="S37" s="42"/>
      <c r="T37" s="43"/>
      <c r="U37" s="42"/>
      <c r="V37" s="43"/>
      <c r="W37" s="42"/>
      <c r="X37" s="43"/>
      <c r="Y37" s="42"/>
      <c r="Z37" s="43"/>
      <c r="AA37" s="6">
        <v>2015</v>
      </c>
    </row>
    <row r="38" spans="1:27">
      <c r="A38" s="6">
        <v>2016</v>
      </c>
      <c r="B38" s="38">
        <f t="shared" si="11"/>
        <v>11229.949999999999</v>
      </c>
      <c r="C38" s="35">
        <v>8834.4230000000007</v>
      </c>
      <c r="D38" s="35">
        <f t="shared" si="12"/>
        <v>-91</v>
      </c>
      <c r="E38" s="35">
        <f t="shared" si="7"/>
        <v>628.64239999999882</v>
      </c>
      <c r="F38" s="36">
        <f t="shared" si="8"/>
        <v>0.27115828617216969</v>
      </c>
      <c r="G38" s="37">
        <v>27.115849999999998</v>
      </c>
      <c r="H38" s="36">
        <f t="shared" si="9"/>
        <v>-2.1382783027545926E-7</v>
      </c>
      <c r="I38" s="53" t="s">
        <v>336</v>
      </c>
      <c r="J38" s="6"/>
      <c r="K38" s="59">
        <f t="shared" si="10"/>
        <v>-543</v>
      </c>
      <c r="L38" s="59">
        <f t="shared" si="10"/>
        <v>0</v>
      </c>
      <c r="M38" s="42"/>
      <c r="N38" s="43"/>
      <c r="O38" s="42">
        <f>-AL21</f>
        <v>-131</v>
      </c>
      <c r="P38" s="43"/>
      <c r="Q38" s="42"/>
      <c r="R38" s="43"/>
      <c r="S38" s="42"/>
      <c r="T38" s="43"/>
      <c r="U38" s="42">
        <f>-341-71</f>
        <v>-412</v>
      </c>
      <c r="V38" s="43"/>
      <c r="W38" s="42"/>
      <c r="X38" s="43"/>
      <c r="Y38" s="42"/>
      <c r="Z38" s="43"/>
      <c r="AA38" s="6">
        <v>2016</v>
      </c>
    </row>
    <row r="39" spans="1:27">
      <c r="A39" s="6">
        <v>2017</v>
      </c>
      <c r="B39" s="38">
        <f t="shared" si="11"/>
        <v>11229.949999999999</v>
      </c>
      <c r="C39" s="35">
        <v>8891.4230000000007</v>
      </c>
      <c r="D39" s="35">
        <f t="shared" si="12"/>
        <v>57</v>
      </c>
      <c r="E39" s="35">
        <f t="shared" si="7"/>
        <v>560.24239999999918</v>
      </c>
      <c r="F39" s="36">
        <f t="shared" si="8"/>
        <v>0.26300930683423768</v>
      </c>
      <c r="G39" s="37">
        <v>26.30096</v>
      </c>
      <c r="H39" s="36">
        <f t="shared" si="9"/>
        <v>-2.9316576233284763E-7</v>
      </c>
      <c r="I39" s="6"/>
      <c r="J39" s="6"/>
      <c r="K39" s="59">
        <f t="shared" si="10"/>
        <v>0</v>
      </c>
      <c r="L39" s="59">
        <f t="shared" si="10"/>
        <v>0</v>
      </c>
      <c r="M39" s="42"/>
      <c r="N39" s="43"/>
      <c r="O39" s="42"/>
      <c r="P39" s="43"/>
      <c r="Q39" s="42"/>
      <c r="R39" s="43"/>
      <c r="S39" s="42"/>
      <c r="T39" s="43"/>
      <c r="U39" s="42"/>
      <c r="V39" s="43"/>
      <c r="W39" s="42"/>
      <c r="X39" s="43"/>
      <c r="Y39" s="42"/>
      <c r="Z39" s="43"/>
      <c r="AA39" s="6">
        <v>2017</v>
      </c>
    </row>
    <row r="40" spans="1:27">
      <c r="A40" s="6">
        <v>2018</v>
      </c>
      <c r="B40" s="38">
        <f t="shared" si="11"/>
        <v>11229.949999999999</v>
      </c>
      <c r="C40" s="35">
        <v>8948.4230000000007</v>
      </c>
      <c r="D40" s="35">
        <f t="shared" si="12"/>
        <v>57</v>
      </c>
      <c r="E40" s="35">
        <f t="shared" si="7"/>
        <v>491.84239999999772</v>
      </c>
      <c r="F40" s="36">
        <f t="shared" si="8"/>
        <v>0.25496414284393998</v>
      </c>
      <c r="G40" s="37">
        <v>25.49644</v>
      </c>
      <c r="H40" s="36">
        <f t="shared" si="9"/>
        <v>-2.5715606000176194E-7</v>
      </c>
      <c r="I40" s="6"/>
      <c r="J40" s="6"/>
      <c r="K40" s="59">
        <f t="shared" si="10"/>
        <v>0</v>
      </c>
      <c r="L40" s="59">
        <f t="shared" si="10"/>
        <v>0</v>
      </c>
      <c r="M40" s="42"/>
      <c r="N40" s="43"/>
      <c r="O40" s="42"/>
      <c r="P40" s="43"/>
      <c r="Q40" s="42"/>
      <c r="R40" s="43"/>
      <c r="S40" s="42"/>
      <c r="T40" s="43"/>
      <c r="U40" s="42"/>
      <c r="V40" s="43"/>
      <c r="W40" s="42"/>
      <c r="X40" s="43"/>
      <c r="Y40" s="42"/>
      <c r="Z40" s="43"/>
      <c r="AA40" s="6">
        <v>2018</v>
      </c>
    </row>
    <row r="41" spans="1:27">
      <c r="A41" s="6">
        <v>2019</v>
      </c>
      <c r="B41" s="38">
        <f t="shared" si="11"/>
        <v>11407.449999999999</v>
      </c>
      <c r="C41" s="35">
        <v>9268.4230000000007</v>
      </c>
      <c r="D41" s="35">
        <f t="shared" si="12"/>
        <v>320</v>
      </c>
      <c r="E41" s="35">
        <f t="shared" si="7"/>
        <v>285.34239999999772</v>
      </c>
      <c r="F41" s="36">
        <f t="shared" si="8"/>
        <v>0.23078651028335651</v>
      </c>
      <c r="G41" s="37">
        <v>23.078779999999998</v>
      </c>
      <c r="H41" s="36">
        <f t="shared" si="9"/>
        <v>-1.2897166434822083E-6</v>
      </c>
      <c r="I41" s="53"/>
      <c r="J41" s="62" t="s">
        <v>344</v>
      </c>
      <c r="K41" s="59">
        <f t="shared" si="10"/>
        <v>0</v>
      </c>
      <c r="L41" s="59">
        <f t="shared" si="10"/>
        <v>177.5</v>
      </c>
      <c r="M41" s="42"/>
      <c r="N41" s="43">
        <v>177.5</v>
      </c>
      <c r="O41" s="42"/>
      <c r="P41" s="43"/>
      <c r="Q41" s="42"/>
      <c r="R41" s="43"/>
      <c r="S41" s="42"/>
      <c r="T41" s="43"/>
      <c r="U41" s="42"/>
      <c r="V41" s="43"/>
      <c r="W41" s="42"/>
      <c r="X41" s="43"/>
      <c r="Y41" s="42"/>
      <c r="Z41" s="43"/>
      <c r="AA41" s="6">
        <v>2019</v>
      </c>
    </row>
    <row r="42" spans="1:27">
      <c r="A42" s="6">
        <v>2020</v>
      </c>
      <c r="B42" s="38">
        <f t="shared" si="11"/>
        <v>11407.449999999999</v>
      </c>
      <c r="C42" s="35">
        <v>9354.4230000000007</v>
      </c>
      <c r="D42" s="35">
        <f t="shared" si="12"/>
        <v>86</v>
      </c>
      <c r="E42" s="35">
        <f t="shared" si="7"/>
        <v>182.14239999999882</v>
      </c>
      <c r="F42" s="36">
        <f t="shared" si="8"/>
        <v>0.21947125974525614</v>
      </c>
      <c r="G42" s="37">
        <v>21.94726</v>
      </c>
      <c r="H42" s="36">
        <f t="shared" si="9"/>
        <v>-1.340254743853464E-6</v>
      </c>
      <c r="I42" s="6"/>
      <c r="J42" s="6"/>
      <c r="K42" s="59">
        <f t="shared" si="10"/>
        <v>0</v>
      </c>
      <c r="L42" s="59">
        <f t="shared" si="10"/>
        <v>0</v>
      </c>
      <c r="M42" s="42"/>
      <c r="N42" s="43"/>
      <c r="O42" s="42"/>
      <c r="P42" s="43"/>
      <c r="Q42" s="42"/>
      <c r="R42" s="43"/>
      <c r="S42" s="42"/>
      <c r="T42" s="43"/>
      <c r="U42" s="42"/>
      <c r="V42" s="43"/>
      <c r="W42" s="42"/>
      <c r="X42" s="43"/>
      <c r="Y42" s="42"/>
      <c r="Z42" s="43"/>
      <c r="AA42" s="6">
        <v>2020</v>
      </c>
    </row>
    <row r="43" spans="1:27">
      <c r="A43" s="6">
        <v>2021</v>
      </c>
      <c r="B43" s="38">
        <f t="shared" si="11"/>
        <v>12306.449999999999</v>
      </c>
      <c r="C43" s="35">
        <v>9446.4230000000007</v>
      </c>
      <c r="D43" s="35">
        <f t="shared" si="12"/>
        <v>92</v>
      </c>
      <c r="E43" s="35">
        <f t="shared" si="7"/>
        <v>970.74239999999918</v>
      </c>
      <c r="F43" s="36">
        <f t="shared" si="8"/>
        <v>0.30276296117588614</v>
      </c>
      <c r="G43" s="37">
        <v>30.276420000000002</v>
      </c>
      <c r="H43" s="36">
        <f t="shared" si="9"/>
        <v>-1.2388241139027478E-6</v>
      </c>
      <c r="I43" s="53" t="s">
        <v>315</v>
      </c>
      <c r="J43" s="40" t="s">
        <v>308</v>
      </c>
      <c r="K43" s="59">
        <f t="shared" si="10"/>
        <v>-193</v>
      </c>
      <c r="L43" s="59">
        <f t="shared" si="10"/>
        <v>1092</v>
      </c>
      <c r="M43" s="42">
        <f>-AL9-AL14-AL12</f>
        <v>-193</v>
      </c>
      <c r="N43" s="43"/>
      <c r="O43" s="42"/>
      <c r="P43" s="43"/>
      <c r="Q43" s="42"/>
      <c r="R43" s="43"/>
      <c r="S43" s="42"/>
      <c r="T43" s="43">
        <f>546*2</f>
        <v>1092</v>
      </c>
      <c r="U43" s="42"/>
      <c r="V43" s="43"/>
      <c r="W43" s="42"/>
      <c r="X43" s="43"/>
      <c r="Y43" s="42"/>
      <c r="Z43" s="43"/>
      <c r="AA43" s="6">
        <v>2021</v>
      </c>
    </row>
    <row r="44" spans="1:27">
      <c r="A44" s="6">
        <v>2022</v>
      </c>
      <c r="B44" s="38">
        <f t="shared" si="11"/>
        <v>12306.449999999999</v>
      </c>
      <c r="C44" s="35">
        <v>9540.4230000000007</v>
      </c>
      <c r="D44" s="35">
        <f t="shared" si="12"/>
        <v>94</v>
      </c>
      <c r="E44" s="35">
        <f t="shared" si="7"/>
        <v>857.94239999999809</v>
      </c>
      <c r="F44" s="36">
        <f t="shared" si="8"/>
        <v>0.28992708184951527</v>
      </c>
      <c r="G44" s="37">
        <v>28.992840000000001</v>
      </c>
      <c r="H44" s="36">
        <f t="shared" si="9"/>
        <v>-1.3181504847636916E-6</v>
      </c>
      <c r="I44" s="6"/>
      <c r="J44" s="6"/>
      <c r="K44" s="59">
        <f t="shared" si="10"/>
        <v>0</v>
      </c>
      <c r="L44" s="59">
        <f t="shared" si="10"/>
        <v>0</v>
      </c>
      <c r="M44" s="42"/>
      <c r="N44" s="43"/>
      <c r="O44" s="42"/>
      <c r="P44" s="43"/>
      <c r="Q44" s="42"/>
      <c r="R44" s="43"/>
      <c r="S44" s="42"/>
      <c r="T44" s="43"/>
      <c r="U44" s="42"/>
      <c r="V44" s="43"/>
      <c r="W44" s="42"/>
      <c r="X44" s="43"/>
      <c r="Y44" s="42"/>
      <c r="Z44" s="43"/>
      <c r="AA44" s="6">
        <v>2022</v>
      </c>
    </row>
    <row r="45" spans="1:27">
      <c r="A45" s="6">
        <v>2023</v>
      </c>
      <c r="B45" s="38">
        <f t="shared" si="11"/>
        <v>13398.449999999999</v>
      </c>
      <c r="C45" s="35">
        <v>9639.4230000000007</v>
      </c>
      <c r="D45" s="35">
        <f t="shared" si="12"/>
        <v>99</v>
      </c>
      <c r="E45" s="35">
        <f t="shared" si="7"/>
        <v>1831.1423999999988</v>
      </c>
      <c r="F45" s="36">
        <f t="shared" si="8"/>
        <v>0.38996390136629527</v>
      </c>
      <c r="G45" s="37">
        <v>38.996519999999997</v>
      </c>
      <c r="H45" s="36">
        <f t="shared" si="9"/>
        <v>-1.2986337046827501E-6</v>
      </c>
      <c r="I45" s="6"/>
      <c r="J45" s="40" t="s">
        <v>311</v>
      </c>
      <c r="K45" s="59">
        <f t="shared" si="10"/>
        <v>0</v>
      </c>
      <c r="L45" s="59">
        <f t="shared" si="10"/>
        <v>1092</v>
      </c>
      <c r="M45" s="42"/>
      <c r="N45" s="43"/>
      <c r="O45" s="42"/>
      <c r="P45" s="43"/>
      <c r="Q45" s="42"/>
      <c r="R45" s="43"/>
      <c r="S45" s="42"/>
      <c r="T45" s="43">
        <f>546*2</f>
        <v>1092</v>
      </c>
      <c r="U45" s="42"/>
      <c r="V45" s="43"/>
      <c r="W45" s="42"/>
      <c r="X45" s="43"/>
      <c r="Y45" s="42"/>
      <c r="Z45" s="43"/>
      <c r="AA45" s="6">
        <v>2023</v>
      </c>
    </row>
    <row r="46" spans="1:27">
      <c r="A46" s="6">
        <v>2024</v>
      </c>
      <c r="B46" s="38">
        <f t="shared" si="11"/>
        <v>13112.655999999997</v>
      </c>
      <c r="C46" s="35">
        <v>9739.4230000000007</v>
      </c>
      <c r="D46" s="35">
        <f t="shared" si="12"/>
        <v>100</v>
      </c>
      <c r="E46" s="35">
        <f t="shared" si="7"/>
        <v>1425.3483999999971</v>
      </c>
      <c r="F46" s="36">
        <f t="shared" si="8"/>
        <v>0.34634834116969726</v>
      </c>
      <c r="G46" s="37">
        <v>34.634929999999997</v>
      </c>
      <c r="H46" s="36">
        <f t="shared" si="9"/>
        <v>-9.5883030271082248E-7</v>
      </c>
      <c r="I46" s="53" t="s">
        <v>339</v>
      </c>
      <c r="J46" s="40" t="s">
        <v>307</v>
      </c>
      <c r="K46" s="59">
        <f t="shared" si="10"/>
        <v>-1052.684</v>
      </c>
      <c r="L46" s="59">
        <f t="shared" si="10"/>
        <v>766.89</v>
      </c>
      <c r="M46" s="42"/>
      <c r="N46" s="43"/>
      <c r="O46" s="42">
        <f>-494</f>
        <v>-494</v>
      </c>
      <c r="P46" s="43"/>
      <c r="Q46" s="42"/>
      <c r="R46" s="43">
        <v>766.89</v>
      </c>
      <c r="S46" s="42"/>
      <c r="T46" s="43"/>
      <c r="U46" s="42">
        <f>-159.828*3</f>
        <v>-479.48400000000004</v>
      </c>
      <c r="V46" s="43"/>
      <c r="W46" s="42"/>
      <c r="X46" s="43"/>
      <c r="Y46" s="42">
        <v>-79.2</v>
      </c>
      <c r="Z46" s="43"/>
      <c r="AA46" s="6">
        <v>2024</v>
      </c>
    </row>
    <row r="47" spans="1:27">
      <c r="A47" s="6">
        <v>2025</v>
      </c>
      <c r="B47" s="38">
        <f t="shared" si="11"/>
        <v>12622.655999999997</v>
      </c>
      <c r="C47" s="35">
        <v>9842.4230000000007</v>
      </c>
      <c r="D47" s="35">
        <f t="shared" si="12"/>
        <v>103</v>
      </c>
      <c r="E47" s="35">
        <f t="shared" si="7"/>
        <v>811.74839999999676</v>
      </c>
      <c r="F47" s="36">
        <f t="shared" si="8"/>
        <v>0.28247444760299334</v>
      </c>
      <c r="G47" s="37">
        <v>28.24755</v>
      </c>
      <c r="H47" s="36">
        <f t="shared" si="9"/>
        <v>-1.0523970066511623E-6</v>
      </c>
      <c r="I47" s="53" t="s">
        <v>340</v>
      </c>
      <c r="J47" s="6"/>
      <c r="K47" s="59">
        <f t="shared" si="10"/>
        <v>-490</v>
      </c>
      <c r="L47" s="59">
        <f t="shared" si="10"/>
        <v>0</v>
      </c>
      <c r="M47" s="42"/>
      <c r="N47" s="43"/>
      <c r="O47" s="42">
        <f>-375</f>
        <v>-375</v>
      </c>
      <c r="P47" s="43"/>
      <c r="Q47" s="42"/>
      <c r="R47" s="43"/>
      <c r="S47" s="42"/>
      <c r="T47" s="43"/>
      <c r="U47" s="42"/>
      <c r="V47" s="43"/>
      <c r="W47" s="42"/>
      <c r="X47" s="43"/>
      <c r="Y47" s="42">
        <v>-115</v>
      </c>
      <c r="Z47" s="43"/>
      <c r="AA47" s="6">
        <v>2025</v>
      </c>
    </row>
    <row r="48" spans="1:27">
      <c r="A48" s="6">
        <v>2026</v>
      </c>
      <c r="B48" s="38">
        <f t="shared" si="11"/>
        <v>12548.655999999997</v>
      </c>
      <c r="C48" s="35">
        <v>9947.4230000000007</v>
      </c>
      <c r="D48" s="35">
        <f t="shared" si="12"/>
        <v>105</v>
      </c>
      <c r="E48" s="35">
        <f t="shared" si="7"/>
        <v>611.74839999999676</v>
      </c>
      <c r="F48" s="36">
        <f t="shared" si="8"/>
        <v>0.26149817897559963</v>
      </c>
      <c r="G48" s="37">
        <v>26.149920000000002</v>
      </c>
      <c r="H48" s="36">
        <f t="shared" si="9"/>
        <v>-1.0210244004160707E-6</v>
      </c>
      <c r="I48" s="53" t="s">
        <v>338</v>
      </c>
      <c r="J48" s="6"/>
      <c r="K48" s="59">
        <f t="shared" si="10"/>
        <v>-74</v>
      </c>
      <c r="L48" s="59">
        <f t="shared" si="10"/>
        <v>0</v>
      </c>
      <c r="M48" s="42"/>
      <c r="N48" s="43"/>
      <c r="O48" s="42"/>
      <c r="P48" s="43"/>
      <c r="Q48" s="42"/>
      <c r="R48" s="43"/>
      <c r="S48" s="42"/>
      <c r="T48" s="43"/>
      <c r="U48" s="42"/>
      <c r="V48" s="43"/>
      <c r="W48" s="42"/>
      <c r="X48" s="43"/>
      <c r="Y48" s="42">
        <v>-74</v>
      </c>
      <c r="Z48" s="43"/>
      <c r="AA48" s="6">
        <v>2026</v>
      </c>
    </row>
    <row r="49" spans="1:27">
      <c r="A49" s="6">
        <v>2027</v>
      </c>
      <c r="B49" s="38">
        <f t="shared" si="11"/>
        <v>12690.625999999997</v>
      </c>
      <c r="C49" s="35">
        <v>10051.42</v>
      </c>
      <c r="D49" s="35">
        <f t="shared" si="12"/>
        <v>103.99699999999939</v>
      </c>
      <c r="E49" s="35">
        <f t="shared" si="7"/>
        <v>628.92199999999684</v>
      </c>
      <c r="F49" s="36">
        <f t="shared" si="8"/>
        <v>0.26257046268089451</v>
      </c>
      <c r="G49" s="37">
        <v>26.257110000000001</v>
      </c>
      <c r="H49" s="36">
        <f t="shared" si="9"/>
        <v>-6.3731910548980863E-7</v>
      </c>
      <c r="I49" s="6" t="s">
        <v>310</v>
      </c>
      <c r="J49" s="40" t="s">
        <v>307</v>
      </c>
      <c r="K49" s="59">
        <f t="shared" si="10"/>
        <v>-624.91999999999996</v>
      </c>
      <c r="L49" s="59">
        <f t="shared" si="10"/>
        <v>766.89</v>
      </c>
      <c r="M49" s="42"/>
      <c r="N49" s="43"/>
      <c r="O49" s="42"/>
      <c r="P49" s="43"/>
      <c r="Q49" s="42"/>
      <c r="R49" s="43">
        <v>766.89</v>
      </c>
      <c r="S49" s="42"/>
      <c r="T49" s="43"/>
      <c r="U49" s="42">
        <f>-156.23*4</f>
        <v>-624.91999999999996</v>
      </c>
      <c r="V49" s="43"/>
      <c r="W49" s="42"/>
      <c r="X49" s="43"/>
      <c r="Y49" s="42"/>
      <c r="Z49" s="43"/>
      <c r="AA49" s="6">
        <v>2027</v>
      </c>
    </row>
    <row r="50" spans="1:27">
      <c r="A50" s="6">
        <v>2028</v>
      </c>
      <c r="B50" s="38">
        <f t="shared" si="11"/>
        <v>12690.625999999997</v>
      </c>
      <c r="C50" s="35">
        <v>10156.42</v>
      </c>
      <c r="D50" s="35">
        <f t="shared" si="12"/>
        <v>105</v>
      </c>
      <c r="E50" s="35">
        <f t="shared" si="7"/>
        <v>502.92199999999684</v>
      </c>
      <c r="F50" s="36">
        <f t="shared" si="8"/>
        <v>0.24951764499695725</v>
      </c>
      <c r="G50" s="37">
        <v>24.951830000000001</v>
      </c>
      <c r="H50" s="36">
        <f t="shared" si="9"/>
        <v>-6.5500304274879184E-7</v>
      </c>
      <c r="I50" s="6"/>
      <c r="J50" s="6"/>
      <c r="K50" s="59">
        <f t="shared" si="10"/>
        <v>0</v>
      </c>
      <c r="L50" s="59">
        <f t="shared" si="10"/>
        <v>0</v>
      </c>
      <c r="M50" s="42"/>
      <c r="N50" s="43"/>
      <c r="O50" s="42"/>
      <c r="P50" s="43"/>
      <c r="Q50" s="42"/>
      <c r="R50" s="43"/>
      <c r="S50" s="42"/>
      <c r="T50" s="43"/>
      <c r="U50" s="42"/>
      <c r="V50" s="43"/>
      <c r="W50" s="42"/>
      <c r="X50" s="43"/>
      <c r="Y50" s="42"/>
      <c r="Z50" s="43"/>
      <c r="AA50" s="6">
        <v>2028</v>
      </c>
    </row>
    <row r="51" spans="1:27">
      <c r="A51" s="6">
        <v>2029</v>
      </c>
      <c r="B51" s="38">
        <f t="shared" si="11"/>
        <v>12868.125999999997</v>
      </c>
      <c r="C51" s="35">
        <v>10261.42</v>
      </c>
      <c r="D51" s="35">
        <f t="shared" si="12"/>
        <v>105</v>
      </c>
      <c r="E51" s="35">
        <f t="shared" si="7"/>
        <v>554.42199999999684</v>
      </c>
      <c r="F51" s="36">
        <f t="shared" si="8"/>
        <v>0.25402975416657697</v>
      </c>
      <c r="G51" s="37">
        <v>25.403130000000001</v>
      </c>
      <c r="H51" s="36">
        <f t="shared" si="9"/>
        <v>-1.5458334230444848E-6</v>
      </c>
      <c r="I51" s="6"/>
      <c r="J51" s="62" t="s">
        <v>344</v>
      </c>
      <c r="K51" s="59">
        <f t="shared" si="10"/>
        <v>0</v>
      </c>
      <c r="L51" s="59">
        <f t="shared" si="10"/>
        <v>177.5</v>
      </c>
      <c r="M51" s="41"/>
      <c r="N51" s="43">
        <v>177.5</v>
      </c>
      <c r="O51" s="41"/>
      <c r="P51" s="43"/>
      <c r="Q51" s="41"/>
      <c r="R51" s="43"/>
      <c r="S51" s="41"/>
      <c r="T51" s="43"/>
      <c r="U51" s="41"/>
      <c r="V51" s="43"/>
      <c r="W51" s="41"/>
      <c r="X51" s="43"/>
      <c r="Y51" s="41"/>
      <c r="Z51" s="43"/>
      <c r="AA51" s="6">
        <v>2029</v>
      </c>
    </row>
    <row r="52" spans="1:27">
      <c r="A52" s="6">
        <v>2030</v>
      </c>
      <c r="B52" s="38">
        <f t="shared" si="11"/>
        <v>13045.625999999997</v>
      </c>
      <c r="C52" s="35">
        <v>10368.42</v>
      </c>
      <c r="D52" s="35">
        <f t="shared" si="12"/>
        <v>107</v>
      </c>
      <c r="E52" s="35">
        <f t="shared" si="7"/>
        <v>603.52199999999721</v>
      </c>
      <c r="F52" s="36">
        <f t="shared" si="8"/>
        <v>0.25820771149316835</v>
      </c>
      <c r="G52" s="37">
        <v>25.821069999999999</v>
      </c>
      <c r="H52" s="36">
        <f t="shared" si="9"/>
        <v>-2.9885068316692909E-6</v>
      </c>
      <c r="I52" s="6"/>
      <c r="J52" s="62" t="s">
        <v>344</v>
      </c>
      <c r="K52" s="59">
        <f t="shared" ref="K52:L58" si="13">M52+O52+Q52+S52+U52+W52+Y52</f>
        <v>0</v>
      </c>
      <c r="L52" s="59">
        <f t="shared" si="13"/>
        <v>177.5</v>
      </c>
      <c r="M52" s="41"/>
      <c r="N52" s="43">
        <v>177.5</v>
      </c>
      <c r="O52" s="41"/>
      <c r="P52" s="43"/>
      <c r="Q52" s="41"/>
      <c r="R52" s="43"/>
      <c r="S52" s="41"/>
      <c r="T52" s="43"/>
      <c r="U52" s="41"/>
      <c r="V52" s="43"/>
      <c r="W52" s="41"/>
      <c r="X52" s="43"/>
      <c r="Y52" s="41"/>
      <c r="Z52" s="43"/>
      <c r="AA52" s="6">
        <v>2030</v>
      </c>
    </row>
    <row r="53" spans="1:27">
      <c r="A53" s="6">
        <v>2031</v>
      </c>
      <c r="B53" s="38">
        <f t="shared" si="11"/>
        <v>13812.515999999996</v>
      </c>
      <c r="C53" s="35">
        <v>10473.620000000001</v>
      </c>
      <c r="D53" s="35">
        <f t="shared" si="12"/>
        <v>105.20000000000073</v>
      </c>
      <c r="E53" s="35">
        <f t="shared" si="7"/>
        <v>1244.171999999995</v>
      </c>
      <c r="F53" s="36">
        <f t="shared" si="8"/>
        <v>0.31879101972383905</v>
      </c>
      <c r="G53" s="37">
        <v>31.879390000000001</v>
      </c>
      <c r="H53" s="36">
        <f t="shared" si="9"/>
        <v>-2.8802761609658667E-6</v>
      </c>
      <c r="I53" s="6"/>
      <c r="J53" s="40" t="s">
        <v>307</v>
      </c>
      <c r="K53" s="59">
        <f t="shared" si="13"/>
        <v>0</v>
      </c>
      <c r="L53" s="59">
        <f t="shared" si="13"/>
        <v>766.89</v>
      </c>
      <c r="M53" s="41"/>
      <c r="N53" s="43"/>
      <c r="O53" s="41"/>
      <c r="P53" s="43"/>
      <c r="Q53" s="41"/>
      <c r="R53" s="43">
        <v>766.89</v>
      </c>
      <c r="S53" s="41"/>
      <c r="T53" s="43"/>
      <c r="U53" s="41"/>
      <c r="V53" s="43"/>
      <c r="W53" s="41"/>
      <c r="X53" s="43"/>
      <c r="Y53" s="41"/>
      <c r="Z53" s="43"/>
      <c r="AA53" s="6">
        <v>2030</v>
      </c>
    </row>
    <row r="54" spans="1:27">
      <c r="A54" s="6">
        <v>2032</v>
      </c>
      <c r="B54" s="38">
        <f t="shared" si="11"/>
        <v>13812.515999999996</v>
      </c>
      <c r="C54" s="35">
        <v>10578.82</v>
      </c>
      <c r="D54" s="35">
        <f t="shared" si="12"/>
        <v>105.19999999999891</v>
      </c>
      <c r="E54" s="35">
        <f t="shared" si="7"/>
        <v>1117.9319999999971</v>
      </c>
      <c r="F54" s="36">
        <f t="shared" si="8"/>
        <v>0.30567643650236948</v>
      </c>
      <c r="G54" s="37">
        <v>30.567920000000001</v>
      </c>
      <c r="H54" s="36">
        <f t="shared" si="9"/>
        <v>-2.763497630509093E-6</v>
      </c>
      <c r="I54" s="6"/>
      <c r="J54" s="6"/>
      <c r="K54" s="59">
        <f t="shared" si="13"/>
        <v>0</v>
      </c>
      <c r="L54" s="59">
        <f t="shared" si="13"/>
        <v>0</v>
      </c>
      <c r="M54" s="41"/>
      <c r="N54" s="43"/>
      <c r="O54" s="41"/>
      <c r="P54" s="43"/>
      <c r="Q54" s="41"/>
      <c r="R54" s="43"/>
      <c r="S54" s="41"/>
      <c r="T54" s="43"/>
      <c r="U54" s="41"/>
      <c r="V54" s="43"/>
      <c r="W54" s="41"/>
      <c r="X54" s="43"/>
      <c r="Y54" s="41"/>
      <c r="Z54" s="43"/>
      <c r="AA54" s="6">
        <v>2030</v>
      </c>
    </row>
    <row r="55" spans="1:27">
      <c r="A55" s="6">
        <v>2033</v>
      </c>
      <c r="B55" s="38">
        <f t="shared" si="11"/>
        <v>13812.515999999996</v>
      </c>
      <c r="C55" s="35">
        <v>10684.02</v>
      </c>
      <c r="D55" s="35">
        <f t="shared" si="12"/>
        <v>105.20000000000073</v>
      </c>
      <c r="E55" s="35">
        <f t="shared" si="7"/>
        <v>991.69199999999546</v>
      </c>
      <c r="F55" s="36">
        <f t="shared" si="8"/>
        <v>0.29282011827008891</v>
      </c>
      <c r="G55" s="37">
        <v>29.28229</v>
      </c>
      <c r="H55" s="36">
        <f t="shared" si="9"/>
        <v>-2.7817299110832749E-6</v>
      </c>
      <c r="I55" s="6"/>
      <c r="J55" s="6"/>
      <c r="K55" s="59">
        <f t="shared" si="13"/>
        <v>0</v>
      </c>
      <c r="L55" s="59">
        <f t="shared" si="13"/>
        <v>0</v>
      </c>
      <c r="M55" s="41"/>
      <c r="N55" s="43"/>
      <c r="O55" s="41"/>
      <c r="P55" s="43"/>
      <c r="Q55" s="41"/>
      <c r="R55" s="43"/>
      <c r="S55" s="41"/>
      <c r="T55" s="43"/>
      <c r="U55" s="41"/>
      <c r="V55" s="43"/>
      <c r="W55" s="41"/>
      <c r="X55" s="43"/>
      <c r="Y55" s="41"/>
      <c r="Z55" s="43"/>
      <c r="AA55" s="6">
        <v>2030</v>
      </c>
    </row>
    <row r="56" spans="1:27">
      <c r="A56" s="6">
        <v>2034</v>
      </c>
      <c r="B56" s="38">
        <f t="shared" si="11"/>
        <v>13812.515999999996</v>
      </c>
      <c r="C56" s="35">
        <v>10789.22</v>
      </c>
      <c r="D56" s="35">
        <f t="shared" si="12"/>
        <v>105.19999999999891</v>
      </c>
      <c r="E56" s="35">
        <f t="shared" si="7"/>
        <v>865.4519999999975</v>
      </c>
      <c r="F56" s="36">
        <f t="shared" si="8"/>
        <v>0.28021451040946399</v>
      </c>
      <c r="G56" s="37">
        <v>28.021730000000002</v>
      </c>
      <c r="H56" s="36">
        <f t="shared" si="9"/>
        <v>-2.789590536012021E-6</v>
      </c>
      <c r="I56" s="6"/>
      <c r="J56" s="6"/>
      <c r="K56" s="59">
        <f t="shared" si="13"/>
        <v>0</v>
      </c>
      <c r="L56" s="59">
        <f t="shared" si="13"/>
        <v>0</v>
      </c>
      <c r="M56" s="41"/>
      <c r="N56" s="43"/>
      <c r="O56" s="41"/>
      <c r="P56" s="43"/>
      <c r="Q56" s="41"/>
      <c r="R56" s="43"/>
      <c r="S56" s="41"/>
      <c r="T56" s="43"/>
      <c r="U56" s="41"/>
      <c r="V56" s="43"/>
      <c r="W56" s="41"/>
      <c r="X56" s="43"/>
      <c r="Y56" s="41"/>
      <c r="Z56" s="43"/>
      <c r="AA56" s="6">
        <v>2030</v>
      </c>
    </row>
    <row r="57" spans="1:27">
      <c r="A57" s="6">
        <v>2035</v>
      </c>
      <c r="B57" s="38">
        <f t="shared" si="11"/>
        <v>13812.515999999996</v>
      </c>
      <c r="C57" s="35">
        <v>10894.42</v>
      </c>
      <c r="D57" s="35">
        <f t="shared" si="12"/>
        <v>105.20000000000073</v>
      </c>
      <c r="E57" s="35">
        <f t="shared" si="7"/>
        <v>739.2119999999959</v>
      </c>
      <c r="F57" s="36">
        <f t="shared" si="8"/>
        <v>0.26785235010216202</v>
      </c>
      <c r="G57" s="37">
        <v>26.785509999999999</v>
      </c>
      <c r="H57" s="36">
        <f t="shared" si="9"/>
        <v>-2.7498978379947303E-6</v>
      </c>
      <c r="I57" s="6"/>
      <c r="J57" s="6"/>
      <c r="K57" s="59">
        <f t="shared" si="13"/>
        <v>0</v>
      </c>
      <c r="L57" s="59">
        <f t="shared" si="13"/>
        <v>0</v>
      </c>
      <c r="M57" s="41"/>
      <c r="N57" s="43"/>
      <c r="O57" s="41"/>
      <c r="P57" s="43"/>
      <c r="Q57" s="41"/>
      <c r="R57" s="43"/>
      <c r="S57" s="41"/>
      <c r="T57" s="43"/>
      <c r="U57" s="41"/>
      <c r="V57" s="43"/>
      <c r="W57" s="41"/>
      <c r="X57" s="43"/>
      <c r="Y57" s="41"/>
      <c r="Z57" s="43"/>
      <c r="AA57" s="6">
        <v>2030</v>
      </c>
    </row>
    <row r="58" spans="1:27">
      <c r="A58" s="6">
        <v>2036</v>
      </c>
      <c r="B58" s="38">
        <f t="shared" si="11"/>
        <v>13812.515999999996</v>
      </c>
      <c r="C58" s="35">
        <v>10999.62</v>
      </c>
      <c r="D58" s="35">
        <f t="shared" si="12"/>
        <v>105.20000000000073</v>
      </c>
      <c r="E58" s="35">
        <f t="shared" si="7"/>
        <v>612.97199999999611</v>
      </c>
      <c r="F58" s="36">
        <f t="shared" si="8"/>
        <v>0.25572665237526343</v>
      </c>
      <c r="G58" s="37">
        <v>25.572939999999999</v>
      </c>
      <c r="H58" s="36">
        <f t="shared" si="9"/>
        <v>-2.7476247365654238E-6</v>
      </c>
      <c r="I58" s="6"/>
      <c r="J58" s="6"/>
      <c r="K58" s="59">
        <f t="shared" si="13"/>
        <v>0</v>
      </c>
      <c r="L58" s="59">
        <f t="shared" si="13"/>
        <v>0</v>
      </c>
      <c r="M58" s="41"/>
      <c r="N58" s="43"/>
      <c r="O58" s="41"/>
      <c r="P58" s="43"/>
      <c r="Q58" s="41"/>
      <c r="R58" s="43"/>
      <c r="S58" s="41"/>
      <c r="T58" s="43"/>
      <c r="U58" s="41"/>
      <c r="V58" s="43"/>
      <c r="W58" s="41"/>
      <c r="X58" s="43"/>
      <c r="Y58" s="41"/>
      <c r="Z58" s="43"/>
      <c r="AA58" s="6">
        <v>2030</v>
      </c>
    </row>
  </sheetData>
  <mergeCells count="1">
    <mergeCell ref="AD1:AF1"/>
  </mergeCells>
  <conditionalFormatting sqref="H3:H29 H33:H58">
    <cfRule type="cellIs" dxfId="2" priority="33" operator="lessThan">
      <formula>-0.01</formula>
    </cfRule>
    <cfRule type="cellIs" dxfId="1" priority="34" operator="greaterThan">
      <formula>0.01</formula>
    </cfRule>
  </conditionalFormatting>
  <conditionalFormatting sqref="F3:F28 F33:F58">
    <cfRule type="cellIs" dxfId="0" priority="2" operator="lessThan">
      <formula>0.195</formula>
    </cfRule>
  </conditionalFormatting>
  <pageMargins left="0.7" right="0.7" top="0.75" bottom="0.75" header="0.3" footer="0.55000000000000004"/>
  <pageSetup scale="79" firstPageNumber="117" orientation="landscape" useFirstPageNumber="1" r:id="rId1"/>
  <headerFooter>
    <oddHeader>&amp;L&amp;F</oddHeader>
    <oddFooter>&amp;L&amp;A&amp;C&amp;P of &amp;N&amp;R&amp;D &amp;T
12NC-FPSCPOD1-3-&amp;P</oddFooter>
  </headerFooter>
  <rowBreaks count="1" manualBreakCount="1">
    <brk id="30" max="11" man="1"/>
  </rowBreaks>
  <colBreaks count="1" manualBreakCount="1">
    <brk id="12" max="46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76"/>
  <sheetViews>
    <sheetView view="pageLayout" topLeftCell="A48" zoomScaleNormal="100" workbookViewId="0">
      <selection activeCell="A6" sqref="A6"/>
    </sheetView>
  </sheetViews>
  <sheetFormatPr defaultRowHeight="12.75"/>
  <cols>
    <col min="1" max="1" width="36" customWidth="1"/>
    <col min="2" max="2" width="49.5703125" bestFit="1" customWidth="1"/>
    <col min="3" max="3" width="15.7109375" customWidth="1"/>
    <col min="4" max="4" width="14" customWidth="1"/>
    <col min="5" max="5" width="18.28515625" bestFit="1" customWidth="1"/>
    <col min="6" max="6" width="19" customWidth="1"/>
  </cols>
  <sheetData>
    <row r="1" spans="1:5" ht="15">
      <c r="A1" s="7" t="s">
        <v>346</v>
      </c>
      <c r="B1" s="76" t="s">
        <v>347</v>
      </c>
      <c r="C1" s="76" t="s">
        <v>348</v>
      </c>
    </row>
    <row r="2" spans="1:5" ht="15">
      <c r="A2" s="7"/>
      <c r="B2" s="76"/>
      <c r="C2" s="76"/>
    </row>
    <row r="3" spans="1:5" ht="15">
      <c r="A3" s="77" t="s">
        <v>349</v>
      </c>
      <c r="B3" s="77"/>
      <c r="C3" s="76"/>
    </row>
    <row r="5" spans="1:5" ht="15">
      <c r="A5" s="78" t="s">
        <v>232</v>
      </c>
      <c r="B5" s="8" t="s">
        <v>233</v>
      </c>
      <c r="C5" s="8" t="s">
        <v>234</v>
      </c>
      <c r="D5" s="8" t="s">
        <v>235</v>
      </c>
    </row>
    <row r="6" spans="1:5">
      <c r="A6" t="s">
        <v>236</v>
      </c>
      <c r="B6" s="9">
        <v>42491</v>
      </c>
      <c r="C6">
        <f>30+30+73</f>
        <v>133</v>
      </c>
      <c r="D6">
        <f>30+30+71</f>
        <v>131</v>
      </c>
      <c r="E6" t="s">
        <v>237</v>
      </c>
    </row>
    <row r="7" spans="1:5">
      <c r="B7" s="9"/>
    </row>
    <row r="8" spans="1:5">
      <c r="A8" t="s">
        <v>238</v>
      </c>
      <c r="B8" s="9">
        <v>43586</v>
      </c>
      <c r="C8">
        <f>34+32</f>
        <v>66</v>
      </c>
      <c r="D8">
        <f>24+24</f>
        <v>48</v>
      </c>
    </row>
    <row r="9" spans="1:5">
      <c r="A9" t="s">
        <v>239</v>
      </c>
      <c r="B9" s="9">
        <v>43586</v>
      </c>
      <c r="C9">
        <f>32+32+36+35</f>
        <v>135</v>
      </c>
      <c r="D9">
        <f>26+25+33+30</f>
        <v>114</v>
      </c>
    </row>
    <row r="10" spans="1:5">
      <c r="A10" t="s">
        <v>240</v>
      </c>
      <c r="B10" s="9">
        <v>43586</v>
      </c>
      <c r="C10">
        <v>13</v>
      </c>
      <c r="D10">
        <v>12</v>
      </c>
    </row>
    <row r="11" spans="1:5">
      <c r="A11" t="s">
        <v>350</v>
      </c>
      <c r="B11" s="9">
        <v>43586</v>
      </c>
      <c r="C11" s="10">
        <f>16+16</f>
        <v>32</v>
      </c>
      <c r="D11" s="10">
        <f>10+10</f>
        <v>20</v>
      </c>
    </row>
    <row r="12" spans="1:5">
      <c r="B12" s="11"/>
      <c r="C12">
        <f>SUM(C8:C11)</f>
        <v>246</v>
      </c>
      <c r="D12">
        <f>SUM(D8:D11)</f>
        <v>194</v>
      </c>
      <c r="E12" t="s">
        <v>237</v>
      </c>
    </row>
    <row r="13" spans="1:5">
      <c r="B13" s="11"/>
    </row>
    <row r="14" spans="1:5">
      <c r="A14" t="s">
        <v>241</v>
      </c>
      <c r="B14" s="9">
        <v>45627</v>
      </c>
      <c r="C14">
        <v>376</v>
      </c>
      <c r="D14">
        <v>375</v>
      </c>
    </row>
    <row r="15" spans="1:5">
      <c r="A15" t="s">
        <v>242</v>
      </c>
      <c r="B15" s="9">
        <v>45627</v>
      </c>
      <c r="C15" s="10">
        <v>498</v>
      </c>
      <c r="D15" s="10">
        <v>492</v>
      </c>
    </row>
    <row r="16" spans="1:5">
      <c r="C16">
        <f>C14+C15</f>
        <v>874</v>
      </c>
      <c r="D16">
        <f>D14+D15</f>
        <v>867</v>
      </c>
      <c r="E16" t="s">
        <v>237</v>
      </c>
    </row>
    <row r="17" spans="1:4">
      <c r="A17" t="s">
        <v>351</v>
      </c>
    </row>
    <row r="19" spans="1:4" ht="15">
      <c r="A19" s="7" t="s">
        <v>243</v>
      </c>
    </row>
    <row r="20" spans="1:4">
      <c r="A20" t="s">
        <v>246</v>
      </c>
      <c r="B20" s="11" t="s">
        <v>245</v>
      </c>
    </row>
    <row r="21" spans="1:4">
      <c r="A21" t="s">
        <v>247</v>
      </c>
      <c r="B21" s="11" t="s">
        <v>244</v>
      </c>
    </row>
    <row r="22" spans="1:4">
      <c r="A22" t="s">
        <v>248</v>
      </c>
      <c r="B22" s="11" t="s">
        <v>245</v>
      </c>
    </row>
    <row r="24" spans="1:4" ht="15">
      <c r="A24" s="7" t="s">
        <v>352</v>
      </c>
      <c r="B24" s="8" t="s">
        <v>249</v>
      </c>
    </row>
    <row r="25" spans="1:4">
      <c r="A25" t="s">
        <v>250</v>
      </c>
      <c r="B25" s="12">
        <v>54.8</v>
      </c>
      <c r="C25" t="s">
        <v>251</v>
      </c>
    </row>
    <row r="26" spans="1:4">
      <c r="A26" t="s">
        <v>252</v>
      </c>
      <c r="B26" s="12">
        <v>12.8</v>
      </c>
      <c r="C26" t="s">
        <v>251</v>
      </c>
    </row>
    <row r="27" spans="1:4">
      <c r="A27" t="s">
        <v>253</v>
      </c>
      <c r="B27" s="12">
        <v>23</v>
      </c>
      <c r="C27" t="s">
        <v>251</v>
      </c>
    </row>
    <row r="28" spans="1:4">
      <c r="A28" t="s">
        <v>254</v>
      </c>
      <c r="B28" s="12">
        <v>43</v>
      </c>
      <c r="C28" t="s">
        <v>251</v>
      </c>
    </row>
    <row r="29" spans="1:4">
      <c r="A29" t="s">
        <v>255</v>
      </c>
      <c r="B29" s="13">
        <v>39.6</v>
      </c>
      <c r="C29" t="s">
        <v>251</v>
      </c>
    </row>
    <row r="30" spans="1:4">
      <c r="B30" s="14">
        <f>SUM(B25:B29)</f>
        <v>173.2</v>
      </c>
    </row>
    <row r="31" spans="1:4">
      <c r="B31" s="14"/>
    </row>
    <row r="32" spans="1:4" ht="15">
      <c r="A32" s="7" t="s">
        <v>256</v>
      </c>
      <c r="B32" s="8" t="s">
        <v>249</v>
      </c>
      <c r="D32" s="7" t="s">
        <v>353</v>
      </c>
    </row>
    <row r="33" spans="1:7">
      <c r="A33" t="s">
        <v>260</v>
      </c>
      <c r="B33" s="15">
        <v>74</v>
      </c>
      <c r="C33" t="s">
        <v>258</v>
      </c>
      <c r="D33" s="9">
        <v>45992</v>
      </c>
    </row>
    <row r="34" spans="1:7">
      <c r="A34" t="s">
        <v>257</v>
      </c>
      <c r="B34" s="15">
        <v>79.2</v>
      </c>
      <c r="C34" t="s">
        <v>258</v>
      </c>
      <c r="D34" s="9">
        <v>45261</v>
      </c>
    </row>
    <row r="35" spans="1:7">
      <c r="A35" t="s">
        <v>259</v>
      </c>
      <c r="B35" s="15">
        <v>115</v>
      </c>
      <c r="C35" t="s">
        <v>258</v>
      </c>
      <c r="D35" s="9">
        <v>45505</v>
      </c>
    </row>
    <row r="36" spans="1:7">
      <c r="A36" t="s">
        <v>261</v>
      </c>
      <c r="B36" s="12">
        <v>110</v>
      </c>
      <c r="C36" t="s">
        <v>258</v>
      </c>
      <c r="D36" s="9">
        <v>41456</v>
      </c>
    </row>
    <row r="37" spans="1:7">
      <c r="A37" t="s">
        <v>262</v>
      </c>
      <c r="B37" s="12">
        <v>114.2</v>
      </c>
      <c r="C37" t="s">
        <v>258</v>
      </c>
      <c r="D37" s="9">
        <v>41609</v>
      </c>
    </row>
    <row r="38" spans="1:7">
      <c r="A38" t="s">
        <v>263</v>
      </c>
      <c r="B38" s="13">
        <v>17</v>
      </c>
      <c r="C38" t="s">
        <v>258</v>
      </c>
      <c r="D38" s="9">
        <v>41609</v>
      </c>
    </row>
    <row r="39" spans="1:7">
      <c r="B39" s="14">
        <f>SUM(B33:B38)</f>
        <v>509.4</v>
      </c>
      <c r="C39" s="16"/>
      <c r="D39" s="16"/>
      <c r="E39" s="17"/>
      <c r="G39" s="17"/>
    </row>
    <row r="40" spans="1:7" ht="15">
      <c r="A40" s="7" t="s">
        <v>264</v>
      </c>
      <c r="B40" s="16"/>
    </row>
    <row r="41" spans="1:7">
      <c r="A41" t="s">
        <v>265</v>
      </c>
      <c r="B41" t="s">
        <v>354</v>
      </c>
    </row>
    <row r="42" spans="1:7">
      <c r="A42" t="s">
        <v>266</v>
      </c>
      <c r="B42" t="s">
        <v>267</v>
      </c>
      <c r="C42" t="s">
        <v>268</v>
      </c>
    </row>
    <row r="44" spans="1:7" ht="15">
      <c r="A44" s="7" t="s">
        <v>269</v>
      </c>
      <c r="B44" s="7" t="s">
        <v>355</v>
      </c>
      <c r="E44" s="7" t="s">
        <v>270</v>
      </c>
      <c r="F44" s="7" t="s">
        <v>271</v>
      </c>
    </row>
    <row r="45" spans="1:7">
      <c r="A45" t="s">
        <v>356</v>
      </c>
      <c r="B45" t="s">
        <v>357</v>
      </c>
      <c r="E45" t="s">
        <v>272</v>
      </c>
      <c r="F45" s="18">
        <v>40553</v>
      </c>
    </row>
    <row r="46" spans="1:7">
      <c r="B46" t="s">
        <v>358</v>
      </c>
      <c r="E46" t="s">
        <v>272</v>
      </c>
      <c r="F46" s="18">
        <v>40553</v>
      </c>
    </row>
    <row r="47" spans="1:7" ht="15">
      <c r="A47" s="7" t="s">
        <v>273</v>
      </c>
    </row>
    <row r="48" spans="1:7">
      <c r="A48" t="s">
        <v>274</v>
      </c>
      <c r="B48" t="s">
        <v>326</v>
      </c>
      <c r="E48" t="s">
        <v>275</v>
      </c>
      <c r="F48" s="18">
        <v>40465</v>
      </c>
    </row>
    <row r="49" spans="1:6">
      <c r="A49" t="s">
        <v>276</v>
      </c>
      <c r="B49" t="s">
        <v>325</v>
      </c>
      <c r="E49" t="s">
        <v>275</v>
      </c>
      <c r="F49" s="18">
        <v>40470</v>
      </c>
    </row>
    <row r="50" spans="1:6">
      <c r="A50" t="s">
        <v>277</v>
      </c>
      <c r="B50" t="s">
        <v>324</v>
      </c>
      <c r="E50" t="s">
        <v>275</v>
      </c>
      <c r="F50" s="18">
        <v>40465</v>
      </c>
    </row>
    <row r="51" spans="1:6">
      <c r="A51" t="s">
        <v>359</v>
      </c>
      <c r="B51" t="s">
        <v>360</v>
      </c>
      <c r="E51" t="s">
        <v>278</v>
      </c>
      <c r="F51" s="18">
        <v>40500</v>
      </c>
    </row>
    <row r="52" spans="1:6">
      <c r="A52" t="s">
        <v>1</v>
      </c>
      <c r="B52" t="s">
        <v>327</v>
      </c>
      <c r="E52" t="s">
        <v>333</v>
      </c>
      <c r="F52" s="18">
        <v>40465</v>
      </c>
    </row>
    <row r="53" spans="1:6">
      <c r="F53" s="18"/>
    </row>
    <row r="54" spans="1:6">
      <c r="A54" s="6"/>
      <c r="B54" s="6"/>
      <c r="C54" s="100" t="s">
        <v>361</v>
      </c>
      <c r="D54" s="102" t="s">
        <v>362</v>
      </c>
      <c r="E54" s="102"/>
      <c r="F54" s="102"/>
    </row>
    <row r="55" spans="1:6" ht="15">
      <c r="A55" s="79" t="s">
        <v>279</v>
      </c>
      <c r="B55" s="80" t="s">
        <v>363</v>
      </c>
      <c r="C55" s="101"/>
      <c r="D55" s="80">
        <v>2011</v>
      </c>
      <c r="E55" s="80">
        <v>2012</v>
      </c>
      <c r="F55" s="81">
        <v>2013</v>
      </c>
    </row>
    <row r="56" spans="1:6">
      <c r="A56" s="6" t="s">
        <v>364</v>
      </c>
      <c r="B56" s="82">
        <v>41277</v>
      </c>
      <c r="C56" s="6">
        <v>1080</v>
      </c>
      <c r="D56" s="83">
        <v>89</v>
      </c>
      <c r="E56" s="83">
        <v>147</v>
      </c>
      <c r="F56" s="83">
        <v>13.5</v>
      </c>
    </row>
    <row r="57" spans="1:6">
      <c r="A57" s="6" t="s">
        <v>365</v>
      </c>
      <c r="B57" s="82">
        <v>41394</v>
      </c>
      <c r="C57" s="6">
        <v>1080</v>
      </c>
      <c r="D57" s="83">
        <v>89</v>
      </c>
      <c r="E57" s="83">
        <v>147</v>
      </c>
      <c r="F57" s="83">
        <v>15</v>
      </c>
    </row>
    <row r="58" spans="1:6">
      <c r="A58" s="6" t="s">
        <v>366</v>
      </c>
      <c r="B58" s="82">
        <v>41577</v>
      </c>
      <c r="C58" s="6">
        <v>1080</v>
      </c>
      <c r="D58" s="83">
        <v>89</v>
      </c>
      <c r="E58" s="83">
        <v>147</v>
      </c>
      <c r="F58" s="83">
        <v>18</v>
      </c>
    </row>
    <row r="59" spans="1:6">
      <c r="A59" s="6" t="s">
        <v>367</v>
      </c>
      <c r="B59" s="82">
        <v>41277</v>
      </c>
      <c r="C59" s="6">
        <v>940</v>
      </c>
      <c r="D59" s="80">
        <v>34.799999999999997</v>
      </c>
      <c r="E59" s="80">
        <v>13.6</v>
      </c>
      <c r="F59" s="81"/>
    </row>
    <row r="60" spans="1:6">
      <c r="A60" s="6" t="s">
        <v>368</v>
      </c>
      <c r="B60" s="82">
        <v>41277</v>
      </c>
      <c r="C60" s="6">
        <v>916</v>
      </c>
      <c r="D60" s="80">
        <v>34.799999999999997</v>
      </c>
      <c r="E60" s="83">
        <v>8.6</v>
      </c>
      <c r="F60" s="81"/>
    </row>
    <row r="61" spans="1:6">
      <c r="A61" s="6" t="s">
        <v>369</v>
      </c>
      <c r="B61" s="82">
        <v>41277</v>
      </c>
      <c r="C61" s="6">
        <v>912</v>
      </c>
      <c r="D61" s="80">
        <v>34.799999999999997</v>
      </c>
      <c r="E61" s="83">
        <v>16.5</v>
      </c>
      <c r="F61" s="81"/>
    </row>
    <row r="62" spans="1:6">
      <c r="A62" s="6" t="s">
        <v>370</v>
      </c>
      <c r="B62" s="82">
        <v>41426</v>
      </c>
      <c r="C62" s="6"/>
      <c r="D62" s="80"/>
      <c r="E62" s="80"/>
      <c r="F62" s="81"/>
    </row>
    <row r="63" spans="1:6">
      <c r="A63" s="6" t="s">
        <v>371</v>
      </c>
      <c r="B63" s="82">
        <v>40695</v>
      </c>
      <c r="C63" s="6"/>
      <c r="D63" s="80"/>
      <c r="E63" s="80"/>
      <c r="F63" s="81"/>
    </row>
    <row r="64" spans="1:6">
      <c r="A64" s="84" t="s">
        <v>372</v>
      </c>
      <c r="F64" s="18"/>
    </row>
    <row r="65" spans="1:6" ht="15">
      <c r="A65" s="84" t="s">
        <v>373</v>
      </c>
      <c r="D65" s="76" t="s">
        <v>319</v>
      </c>
    </row>
    <row r="66" spans="1:6" ht="30">
      <c r="A66" s="7" t="s">
        <v>279</v>
      </c>
      <c r="B66" s="19" t="s">
        <v>234</v>
      </c>
      <c r="C66" s="19" t="s">
        <v>235</v>
      </c>
      <c r="D66" s="20" t="s">
        <v>328</v>
      </c>
      <c r="E66" s="76" t="s">
        <v>280</v>
      </c>
      <c r="F66" s="76" t="s">
        <v>281</v>
      </c>
    </row>
    <row r="67" spans="1:6" ht="15">
      <c r="A67" s="85" t="s">
        <v>374</v>
      </c>
      <c r="B67" s="86">
        <v>205</v>
      </c>
      <c r="C67" s="87">
        <v>178</v>
      </c>
      <c r="D67" s="88">
        <v>98389</v>
      </c>
      <c r="E67" s="89">
        <v>2017</v>
      </c>
      <c r="F67" s="89">
        <v>2036</v>
      </c>
    </row>
    <row r="68" spans="1:6" ht="15">
      <c r="A68" s="54" t="s">
        <v>330</v>
      </c>
      <c r="B68" s="90">
        <v>875</v>
      </c>
      <c r="C68" s="91">
        <v>767</v>
      </c>
      <c r="D68" s="2">
        <v>787305</v>
      </c>
      <c r="E68" s="55">
        <v>2017</v>
      </c>
      <c r="F68" s="55">
        <v>2036</v>
      </c>
    </row>
    <row r="69" spans="1:6" ht="15">
      <c r="A69" s="54" t="s">
        <v>331</v>
      </c>
      <c r="B69" s="90">
        <v>875</v>
      </c>
      <c r="C69" s="91">
        <v>767</v>
      </c>
      <c r="D69" s="2">
        <v>805875</v>
      </c>
      <c r="E69" s="55">
        <v>2017</v>
      </c>
      <c r="F69" s="55">
        <v>2036</v>
      </c>
    </row>
    <row r="70" spans="1:6" ht="15">
      <c r="A70" s="54" t="s">
        <v>375</v>
      </c>
      <c r="B70" s="90">
        <v>1120</v>
      </c>
      <c r="C70" s="91">
        <v>1092</v>
      </c>
      <c r="D70" s="92">
        <v>8131715</v>
      </c>
      <c r="E70" s="55">
        <v>2021</v>
      </c>
      <c r="F70" s="55">
        <v>2021</v>
      </c>
    </row>
    <row r="71" spans="1:6" ht="15">
      <c r="A71" s="21" t="s">
        <v>376</v>
      </c>
      <c r="B71" s="93">
        <v>1120</v>
      </c>
      <c r="C71" s="94">
        <v>1092</v>
      </c>
      <c r="D71" s="95">
        <v>4466189</v>
      </c>
      <c r="E71" s="22">
        <v>2022</v>
      </c>
      <c r="F71" s="22">
        <v>2022</v>
      </c>
    </row>
    <row r="72" spans="1:6">
      <c r="A72" s="23"/>
    </row>
    <row r="73" spans="1:6" ht="15">
      <c r="A73" s="96" t="s">
        <v>377</v>
      </c>
    </row>
    <row r="74" spans="1:6">
      <c r="C74" s="2"/>
      <c r="D74" s="2"/>
    </row>
    <row r="76" spans="1:6">
      <c r="C76" s="2"/>
      <c r="D76" s="2"/>
    </row>
  </sheetData>
  <mergeCells count="2">
    <mergeCell ref="C54:C55"/>
    <mergeCell ref="D54:F54"/>
  </mergeCells>
  <pageMargins left="0.7" right="0.7" top="0.75" bottom="0.75" header="0.3" footer="0.55000000000000004"/>
  <pageSetup scale="78" firstPageNumber="121" orientation="landscape" useFirstPageNumber="1" r:id="rId1"/>
  <headerFooter>
    <oddHeader>&amp;L&amp;F</oddHeader>
    <oddFooter>&amp;L&amp;A&amp;C&amp;P of &amp;N&amp;R&amp;D &amp;T
12NC-FPSCPOD1-3-&amp;P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F42"/>
  <sheetViews>
    <sheetView workbookViewId="0">
      <selection activeCell="B28" sqref="B28"/>
    </sheetView>
  </sheetViews>
  <sheetFormatPr defaultRowHeight="12.75"/>
  <cols>
    <col min="1" max="1" width="10.140625" bestFit="1" customWidth="1"/>
    <col min="2" max="2" width="40.28515625" bestFit="1" customWidth="1"/>
    <col min="3" max="3" width="21.7109375" bestFit="1" customWidth="1"/>
    <col min="4" max="4" width="14" bestFit="1" customWidth="1"/>
    <col min="5" max="33" width="12" bestFit="1" customWidth="1"/>
  </cols>
  <sheetData>
    <row r="1" spans="1:32">
      <c r="A1" t="s">
        <v>4</v>
      </c>
      <c r="B1" t="s">
        <v>5</v>
      </c>
      <c r="C1" s="3" t="s">
        <v>6</v>
      </c>
      <c r="D1">
        <v>2010</v>
      </c>
      <c r="E1">
        <v>2011</v>
      </c>
      <c r="F1">
        <v>2012</v>
      </c>
      <c r="G1">
        <v>2013</v>
      </c>
      <c r="H1">
        <v>2014</v>
      </c>
      <c r="I1">
        <v>2015</v>
      </c>
      <c r="J1">
        <v>2016</v>
      </c>
      <c r="K1">
        <v>2017</v>
      </c>
      <c r="L1">
        <v>2018</v>
      </c>
      <c r="M1">
        <v>2019</v>
      </c>
      <c r="N1">
        <v>2020</v>
      </c>
      <c r="O1">
        <v>2021</v>
      </c>
      <c r="P1">
        <v>2022</v>
      </c>
      <c r="Q1">
        <v>2023</v>
      </c>
      <c r="R1">
        <v>2024</v>
      </c>
      <c r="S1">
        <v>2025</v>
      </c>
      <c r="T1">
        <v>2026</v>
      </c>
      <c r="U1">
        <v>2027</v>
      </c>
      <c r="V1">
        <v>2028</v>
      </c>
      <c r="W1">
        <v>2029</v>
      </c>
      <c r="X1">
        <v>2030</v>
      </c>
      <c r="Y1">
        <v>2031</v>
      </c>
      <c r="Z1">
        <v>2032</v>
      </c>
      <c r="AA1">
        <v>2033</v>
      </c>
      <c r="AB1">
        <v>2034</v>
      </c>
      <c r="AC1">
        <v>2035</v>
      </c>
      <c r="AD1">
        <v>2036</v>
      </c>
      <c r="AE1">
        <v>2037</v>
      </c>
      <c r="AF1">
        <v>2038</v>
      </c>
    </row>
    <row r="2" spans="1:32">
      <c r="B2" t="s">
        <v>7</v>
      </c>
      <c r="D2" s="1">
        <v>74</v>
      </c>
      <c r="E2" s="1">
        <v>74</v>
      </c>
      <c r="F2" s="1">
        <v>74</v>
      </c>
      <c r="G2" s="1">
        <v>74</v>
      </c>
      <c r="H2" s="1">
        <v>74</v>
      </c>
      <c r="I2" s="1">
        <v>74</v>
      </c>
      <c r="J2" s="1">
        <v>74</v>
      </c>
      <c r="K2" s="1">
        <v>74</v>
      </c>
      <c r="L2" s="1">
        <v>74</v>
      </c>
      <c r="M2" s="1">
        <v>74</v>
      </c>
      <c r="N2" s="1">
        <v>74</v>
      </c>
      <c r="O2" s="1">
        <v>74</v>
      </c>
      <c r="P2" s="1">
        <v>74</v>
      </c>
      <c r="Q2" s="1">
        <v>74</v>
      </c>
      <c r="R2" s="1">
        <v>74</v>
      </c>
      <c r="S2" s="1">
        <v>74</v>
      </c>
      <c r="T2" s="1">
        <v>74</v>
      </c>
      <c r="U2" s="1">
        <v>74</v>
      </c>
      <c r="V2" s="1">
        <v>74</v>
      </c>
      <c r="W2" s="1">
        <v>74</v>
      </c>
      <c r="X2" s="1">
        <v>74</v>
      </c>
      <c r="Y2" s="1">
        <v>74</v>
      </c>
      <c r="Z2" s="1">
        <v>74</v>
      </c>
      <c r="AA2" s="1">
        <v>74</v>
      </c>
      <c r="AB2" s="1">
        <v>74</v>
      </c>
      <c r="AC2" s="1">
        <v>74</v>
      </c>
      <c r="AD2" s="1">
        <v>74</v>
      </c>
      <c r="AE2" s="1">
        <v>74</v>
      </c>
      <c r="AF2" s="1">
        <v>74</v>
      </c>
    </row>
    <row r="3" spans="1:32">
      <c r="A3" t="s">
        <v>8</v>
      </c>
      <c r="B3" t="s">
        <v>9</v>
      </c>
      <c r="C3" s="3" t="s">
        <v>10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</row>
    <row r="4" spans="1:32">
      <c r="A4" t="s">
        <v>8</v>
      </c>
      <c r="B4" t="s">
        <v>9</v>
      </c>
      <c r="C4" s="3" t="s">
        <v>11</v>
      </c>
      <c r="D4" s="1">
        <v>54.799999237060547</v>
      </c>
      <c r="E4" s="1">
        <v>54.799999237060547</v>
      </c>
      <c r="F4" s="1">
        <v>54.799999237060547</v>
      </c>
      <c r="G4" s="1">
        <v>54.799999237060547</v>
      </c>
      <c r="H4" s="1">
        <v>54.799999237060547</v>
      </c>
      <c r="I4" s="1">
        <v>54.799999237060547</v>
      </c>
      <c r="J4" s="1">
        <v>54.799999237060547</v>
      </c>
      <c r="K4" s="1">
        <v>54.799999237060547</v>
      </c>
      <c r="L4" s="1">
        <v>54.799999237060547</v>
      </c>
      <c r="M4" s="1">
        <v>54.799999237060547</v>
      </c>
      <c r="N4" s="1">
        <v>54.799999237060547</v>
      </c>
      <c r="O4" s="1">
        <v>54.799999237060547</v>
      </c>
      <c r="P4" s="1">
        <v>54.799999237060547</v>
      </c>
      <c r="Q4" s="1">
        <v>54.799999237060547</v>
      </c>
      <c r="R4" s="1">
        <v>54.799999237060547</v>
      </c>
      <c r="S4" s="1">
        <v>54.799999237060547</v>
      </c>
      <c r="T4" s="1">
        <v>54.799999237060547</v>
      </c>
      <c r="U4" s="1">
        <v>54.799999237060547</v>
      </c>
      <c r="V4" s="1">
        <v>54.799999237060547</v>
      </c>
      <c r="W4" s="1">
        <v>54.799999237060547</v>
      </c>
      <c r="X4" s="1">
        <v>54.799999237060547</v>
      </c>
      <c r="Y4" s="1">
        <v>54.799999237060547</v>
      </c>
      <c r="Z4" s="1">
        <v>54.799999237060547</v>
      </c>
      <c r="AA4" s="1">
        <v>54.799999237060547</v>
      </c>
      <c r="AB4" s="1">
        <v>54.799999237060547</v>
      </c>
      <c r="AC4" s="1">
        <v>54.799999237060547</v>
      </c>
      <c r="AD4" s="1">
        <v>54.799999237060547</v>
      </c>
      <c r="AE4" s="1">
        <v>54.799999237060547</v>
      </c>
      <c r="AF4" s="1">
        <v>54.799999237060547</v>
      </c>
    </row>
    <row r="5" spans="1:32">
      <c r="A5" t="s">
        <v>8</v>
      </c>
      <c r="B5" t="s">
        <v>9</v>
      </c>
      <c r="C5" s="3" t="s">
        <v>12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</row>
    <row r="6" spans="1:32">
      <c r="A6" t="s">
        <v>8</v>
      </c>
      <c r="B6" t="s">
        <v>9</v>
      </c>
      <c r="C6" s="3" t="s">
        <v>13</v>
      </c>
      <c r="D6" s="1">
        <v>17</v>
      </c>
      <c r="E6" s="1">
        <v>17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</row>
    <row r="7" spans="1:32">
      <c r="A7" t="s">
        <v>8</v>
      </c>
      <c r="B7" t="s">
        <v>9</v>
      </c>
      <c r="C7" s="3" t="s">
        <v>14</v>
      </c>
      <c r="D7" s="1">
        <v>12.800000190734863</v>
      </c>
      <c r="E7" s="1">
        <v>12.800000190734863</v>
      </c>
      <c r="F7" s="1">
        <v>12.800000190734863</v>
      </c>
      <c r="G7" s="1">
        <v>12.800000190734863</v>
      </c>
      <c r="H7" s="1">
        <v>12.800000190734863</v>
      </c>
      <c r="I7" s="1">
        <v>12.800000190734863</v>
      </c>
      <c r="J7" s="1">
        <v>12.800000190734863</v>
      </c>
      <c r="K7" s="1">
        <v>12.800000190734863</v>
      </c>
      <c r="L7" s="1">
        <v>12.800000190734863</v>
      </c>
      <c r="M7" s="1">
        <v>12.800000190734863</v>
      </c>
      <c r="N7" s="1">
        <v>12.800000190734863</v>
      </c>
      <c r="O7" s="1">
        <v>12.800000190734863</v>
      </c>
      <c r="P7" s="1">
        <v>12.800000190734863</v>
      </c>
      <c r="Q7" s="1">
        <v>12.800000190734863</v>
      </c>
      <c r="R7" s="1">
        <v>12.800000190734863</v>
      </c>
      <c r="S7" s="1">
        <v>12.800000190734863</v>
      </c>
      <c r="T7" s="1">
        <v>12.800000190734863</v>
      </c>
      <c r="U7" s="1">
        <v>12.800000190734863</v>
      </c>
      <c r="V7" s="1">
        <v>12.800000190734863</v>
      </c>
      <c r="W7" s="1">
        <v>12.800000190734863</v>
      </c>
      <c r="X7" s="1">
        <v>12.800000190734863</v>
      </c>
      <c r="Y7" s="1">
        <v>12.800000190734863</v>
      </c>
      <c r="Z7" s="1">
        <v>12.800000190734863</v>
      </c>
      <c r="AA7" s="1">
        <v>12.800000190734863</v>
      </c>
      <c r="AB7" s="1">
        <v>12.800000190734863</v>
      </c>
      <c r="AC7" s="1">
        <v>12.800000190734863</v>
      </c>
      <c r="AD7" s="1">
        <v>12.800000190734863</v>
      </c>
      <c r="AE7" s="1">
        <v>12.800000190734863</v>
      </c>
      <c r="AF7" s="1">
        <v>12.800000190734863</v>
      </c>
    </row>
    <row r="8" spans="1:32">
      <c r="A8" t="s">
        <v>8</v>
      </c>
      <c r="B8" t="s">
        <v>9</v>
      </c>
      <c r="C8" s="3" t="s">
        <v>15</v>
      </c>
      <c r="D8" s="1">
        <v>23</v>
      </c>
      <c r="E8" s="1">
        <v>23</v>
      </c>
      <c r="F8" s="1">
        <v>23</v>
      </c>
      <c r="G8" s="1">
        <v>23</v>
      </c>
      <c r="H8" s="1">
        <v>23</v>
      </c>
      <c r="I8" s="1">
        <v>23</v>
      </c>
      <c r="J8" s="1">
        <v>23</v>
      </c>
      <c r="K8" s="1">
        <v>23</v>
      </c>
      <c r="L8" s="1">
        <v>23</v>
      </c>
      <c r="M8" s="1">
        <v>23</v>
      </c>
      <c r="N8" s="1">
        <v>23</v>
      </c>
      <c r="O8" s="1">
        <v>23</v>
      </c>
      <c r="P8" s="1">
        <v>23</v>
      </c>
      <c r="Q8" s="1">
        <v>23</v>
      </c>
      <c r="R8" s="1">
        <v>23</v>
      </c>
      <c r="S8" s="1">
        <v>23</v>
      </c>
      <c r="T8" s="1">
        <v>23</v>
      </c>
      <c r="U8" s="1">
        <v>23</v>
      </c>
      <c r="V8" s="1">
        <v>23</v>
      </c>
      <c r="W8" s="1">
        <v>23</v>
      </c>
      <c r="X8" s="1">
        <v>23</v>
      </c>
      <c r="Y8" s="1">
        <v>23</v>
      </c>
      <c r="Z8" s="1">
        <v>23</v>
      </c>
      <c r="AA8" s="1">
        <v>23</v>
      </c>
      <c r="AB8" s="1">
        <v>23</v>
      </c>
      <c r="AC8" s="1">
        <v>23</v>
      </c>
      <c r="AD8" s="1">
        <v>23</v>
      </c>
      <c r="AE8" s="1">
        <v>23</v>
      </c>
      <c r="AF8" s="1">
        <v>23</v>
      </c>
    </row>
    <row r="9" spans="1:32">
      <c r="A9" t="s">
        <v>8</v>
      </c>
      <c r="B9" t="s">
        <v>9</v>
      </c>
      <c r="C9" s="3" t="s">
        <v>16</v>
      </c>
      <c r="D9" s="1">
        <v>43</v>
      </c>
      <c r="E9" s="1">
        <v>43</v>
      </c>
      <c r="F9" s="1">
        <v>43</v>
      </c>
      <c r="G9" s="1">
        <v>43</v>
      </c>
      <c r="H9" s="1">
        <v>43</v>
      </c>
      <c r="I9" s="1">
        <v>43</v>
      </c>
      <c r="J9" s="1">
        <v>43</v>
      </c>
      <c r="K9" s="1">
        <v>43</v>
      </c>
      <c r="L9" s="1">
        <v>43</v>
      </c>
      <c r="M9" s="1">
        <v>43</v>
      </c>
      <c r="N9" s="1">
        <v>43</v>
      </c>
      <c r="O9" s="1">
        <v>43</v>
      </c>
      <c r="P9" s="1">
        <v>43</v>
      </c>
      <c r="Q9" s="1">
        <v>43</v>
      </c>
      <c r="R9" s="1">
        <v>43</v>
      </c>
      <c r="S9" s="1">
        <v>43</v>
      </c>
      <c r="T9" s="1">
        <v>43</v>
      </c>
      <c r="U9" s="1">
        <v>43</v>
      </c>
      <c r="V9" s="1">
        <v>43</v>
      </c>
      <c r="W9" s="1">
        <v>43</v>
      </c>
      <c r="X9" s="1">
        <v>43</v>
      </c>
      <c r="Y9" s="1">
        <v>43</v>
      </c>
      <c r="Z9" s="1">
        <v>43</v>
      </c>
      <c r="AA9" s="1">
        <v>43</v>
      </c>
      <c r="AB9" s="1">
        <v>43</v>
      </c>
      <c r="AC9" s="1">
        <v>43</v>
      </c>
      <c r="AD9" s="1">
        <v>43</v>
      </c>
      <c r="AE9" s="1">
        <v>43</v>
      </c>
      <c r="AF9" s="1">
        <v>43</v>
      </c>
    </row>
    <row r="10" spans="1:32">
      <c r="A10" t="s">
        <v>8</v>
      </c>
      <c r="B10" t="s">
        <v>9</v>
      </c>
      <c r="C10" s="3" t="s">
        <v>17</v>
      </c>
      <c r="D10" s="1">
        <v>110</v>
      </c>
      <c r="E10" s="1">
        <v>110</v>
      </c>
      <c r="F10" s="1">
        <v>110</v>
      </c>
      <c r="G10" s="1">
        <v>110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</row>
    <row r="11" spans="1:32">
      <c r="A11" t="s">
        <v>8</v>
      </c>
      <c r="B11" t="s">
        <v>9</v>
      </c>
      <c r="C11" s="3" t="s">
        <v>18</v>
      </c>
      <c r="D11" s="1">
        <v>79.199996948242187</v>
      </c>
      <c r="E11" s="1">
        <v>79.199996948242187</v>
      </c>
      <c r="F11" s="1">
        <v>79.199996948242187</v>
      </c>
      <c r="G11" s="1">
        <v>79.199996948242187</v>
      </c>
      <c r="H11" s="1">
        <v>79.199996948242187</v>
      </c>
      <c r="I11" s="1">
        <v>79.199996948242187</v>
      </c>
      <c r="J11" s="1">
        <v>79.199996948242187</v>
      </c>
      <c r="K11" s="1">
        <v>79.199996948242187</v>
      </c>
      <c r="L11" s="1">
        <v>79.199996948242187</v>
      </c>
      <c r="M11" s="1">
        <v>79.199996948242187</v>
      </c>
      <c r="N11" s="1">
        <v>79.199996948242187</v>
      </c>
      <c r="O11" s="1">
        <v>79.199996948242187</v>
      </c>
      <c r="P11" s="1">
        <v>79.199996948242187</v>
      </c>
      <c r="Q11" s="1">
        <v>79.199996948242187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</row>
    <row r="12" spans="1:32">
      <c r="A12" t="s">
        <v>8</v>
      </c>
      <c r="B12" t="s">
        <v>9</v>
      </c>
      <c r="C12" s="3" t="s">
        <v>19</v>
      </c>
      <c r="D12" s="1">
        <v>114.19999694824219</v>
      </c>
      <c r="E12" s="1">
        <v>114.19999694824219</v>
      </c>
      <c r="F12" s="1">
        <v>114.19999694824219</v>
      </c>
      <c r="G12" s="1">
        <v>114.19999694824219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</row>
    <row r="13" spans="1:32">
      <c r="A13" t="s">
        <v>8</v>
      </c>
      <c r="B13" t="s">
        <v>9</v>
      </c>
      <c r="C13" s="3" t="s">
        <v>20</v>
      </c>
      <c r="D13" s="1">
        <v>115</v>
      </c>
      <c r="E13" s="1">
        <v>115</v>
      </c>
      <c r="F13" s="1">
        <v>115</v>
      </c>
      <c r="G13" s="1">
        <v>115</v>
      </c>
      <c r="H13" s="1">
        <v>115</v>
      </c>
      <c r="I13" s="1">
        <v>115</v>
      </c>
      <c r="J13" s="1">
        <v>115</v>
      </c>
      <c r="K13" s="1">
        <v>115</v>
      </c>
      <c r="L13" s="1">
        <v>115</v>
      </c>
      <c r="M13" s="1">
        <v>115</v>
      </c>
      <c r="N13" s="1">
        <v>115</v>
      </c>
      <c r="O13" s="1">
        <v>115</v>
      </c>
      <c r="P13" s="1">
        <v>115</v>
      </c>
      <c r="Q13" s="1">
        <v>115</v>
      </c>
      <c r="R13" s="1">
        <v>115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</row>
    <row r="14" spans="1:32">
      <c r="A14" t="s">
        <v>8</v>
      </c>
      <c r="B14" t="s">
        <v>9</v>
      </c>
      <c r="C14" s="3" t="s">
        <v>21</v>
      </c>
      <c r="D14" s="1">
        <v>39.599998474121094</v>
      </c>
      <c r="E14" s="1">
        <v>39.599998474121094</v>
      </c>
      <c r="F14" s="1">
        <v>39.599998474121094</v>
      </c>
      <c r="G14" s="1">
        <v>39.599998474121094</v>
      </c>
      <c r="H14" s="1">
        <v>39.599998474121094</v>
      </c>
      <c r="I14" s="1">
        <v>39.599998474121094</v>
      </c>
      <c r="J14" s="1">
        <v>39.599998474121094</v>
      </c>
      <c r="K14" s="1">
        <v>39.599998474121094</v>
      </c>
      <c r="L14" s="1">
        <v>39.599998474121094</v>
      </c>
      <c r="M14" s="1">
        <v>39.599998474121094</v>
      </c>
      <c r="N14" s="1">
        <v>39.599998474121094</v>
      </c>
      <c r="O14" s="1">
        <v>39.599998474121094</v>
      </c>
      <c r="P14" s="1">
        <v>39.599998474121094</v>
      </c>
      <c r="Q14" s="1">
        <v>39.599998474121094</v>
      </c>
      <c r="R14" s="1">
        <v>39.599998474121094</v>
      </c>
      <c r="S14" s="1">
        <v>39.599998474121094</v>
      </c>
      <c r="T14" s="1">
        <v>39.599998474121094</v>
      </c>
      <c r="U14" s="1">
        <v>39.599998474121094</v>
      </c>
      <c r="V14" s="1">
        <v>39.599998474121094</v>
      </c>
      <c r="W14" s="1">
        <v>39.599998474121094</v>
      </c>
      <c r="X14" s="1">
        <v>39.599998474121094</v>
      </c>
      <c r="Y14" s="1">
        <v>39.599998474121094</v>
      </c>
      <c r="Z14" s="1">
        <v>39.599998474121094</v>
      </c>
      <c r="AA14" s="1">
        <v>39.599998474121094</v>
      </c>
      <c r="AB14" s="1">
        <v>39.599998474121094</v>
      </c>
      <c r="AC14" s="1">
        <v>39.599998474121094</v>
      </c>
      <c r="AD14" s="1">
        <v>39.599998474121094</v>
      </c>
      <c r="AE14" s="1">
        <v>39.599998474121094</v>
      </c>
      <c r="AF14" s="1">
        <v>39.599998474121094</v>
      </c>
    </row>
    <row r="15" spans="1:32">
      <c r="A15" t="s">
        <v>8</v>
      </c>
      <c r="B15" t="s">
        <v>9</v>
      </c>
      <c r="C15" s="3" t="s">
        <v>22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</row>
    <row r="16" spans="1:32">
      <c r="A16" t="s">
        <v>8</v>
      </c>
      <c r="B16" t="s">
        <v>9</v>
      </c>
      <c r="C16" s="3" t="s">
        <v>23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</row>
    <row r="17" spans="1:32">
      <c r="A17" t="s">
        <v>8</v>
      </c>
      <c r="B17" t="s">
        <v>9</v>
      </c>
      <c r="C17" s="3" t="s">
        <v>24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</row>
    <row r="18" spans="1:32">
      <c r="A18" t="s">
        <v>8</v>
      </c>
      <c r="B18" t="s">
        <v>9</v>
      </c>
      <c r="C18" s="3" t="s">
        <v>25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</row>
    <row r="19" spans="1:32">
      <c r="A19" t="s">
        <v>8</v>
      </c>
      <c r="B19" t="s">
        <v>9</v>
      </c>
      <c r="C19" s="3" t="s">
        <v>26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</row>
    <row r="20" spans="1:32">
      <c r="A20" t="s">
        <v>8</v>
      </c>
      <c r="B20" t="s">
        <v>9</v>
      </c>
      <c r="C20" s="3" t="s">
        <v>27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</row>
    <row r="21" spans="1:32">
      <c r="A21" t="s">
        <v>8</v>
      </c>
      <c r="B21" t="s">
        <v>9</v>
      </c>
      <c r="C21" s="3" t="s">
        <v>28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</row>
    <row r="22" spans="1:32">
      <c r="A22" t="s">
        <v>8</v>
      </c>
      <c r="B22" t="s">
        <v>9</v>
      </c>
      <c r="C22" s="3" t="s">
        <v>29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</row>
    <row r="23" spans="1:32">
      <c r="A23" t="s">
        <v>30</v>
      </c>
      <c r="B23" t="s">
        <v>9</v>
      </c>
      <c r="C23" s="3" t="s">
        <v>10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</row>
    <row r="24" spans="1:32">
      <c r="A24" t="s">
        <v>30</v>
      </c>
      <c r="B24" t="s">
        <v>9</v>
      </c>
      <c r="C24" s="3" t="s">
        <v>11</v>
      </c>
      <c r="D24" s="1">
        <v>54.799999237060547</v>
      </c>
      <c r="E24" s="1">
        <v>54.799999237060547</v>
      </c>
      <c r="F24" s="1">
        <v>54.799999237060547</v>
      </c>
      <c r="G24" s="1">
        <v>54.799999237060547</v>
      </c>
      <c r="H24" s="1">
        <v>54.799999237060547</v>
      </c>
      <c r="I24" s="1">
        <v>54.799999237060547</v>
      </c>
      <c r="J24" s="1">
        <v>54.799999237060547</v>
      </c>
      <c r="K24" s="1">
        <v>54.799999237060547</v>
      </c>
      <c r="L24" s="1">
        <v>54.799999237060547</v>
      </c>
      <c r="M24" s="1">
        <v>54.799999237060547</v>
      </c>
      <c r="N24" s="1">
        <v>54.799999237060547</v>
      </c>
      <c r="O24" s="1">
        <v>54.799999237060547</v>
      </c>
      <c r="P24" s="1">
        <v>54.799999237060547</v>
      </c>
      <c r="Q24" s="1">
        <v>54.799999237060547</v>
      </c>
      <c r="R24" s="1">
        <v>54.799999237060547</v>
      </c>
      <c r="S24" s="1">
        <v>54.799999237060547</v>
      </c>
      <c r="T24" s="1">
        <v>54.799999237060547</v>
      </c>
      <c r="U24" s="1">
        <v>54.799999237060547</v>
      </c>
      <c r="V24" s="1">
        <v>54.799999237060547</v>
      </c>
      <c r="W24" s="1">
        <v>54.799999237060547</v>
      </c>
      <c r="X24" s="1">
        <v>54.799999237060547</v>
      </c>
      <c r="Y24" s="1">
        <v>54.799999237060547</v>
      </c>
      <c r="Z24" s="1">
        <v>54.799999237060547</v>
      </c>
      <c r="AA24" s="1">
        <v>54.799999237060547</v>
      </c>
      <c r="AB24" s="1">
        <v>54.799999237060547</v>
      </c>
      <c r="AC24" s="1">
        <v>54.799999237060547</v>
      </c>
      <c r="AD24" s="1">
        <v>54.799999237060547</v>
      </c>
      <c r="AE24" s="1">
        <v>54.799999237060547</v>
      </c>
      <c r="AF24" s="1">
        <v>54.799999237060547</v>
      </c>
    </row>
    <row r="25" spans="1:32">
      <c r="A25" t="s">
        <v>30</v>
      </c>
      <c r="B25" t="s">
        <v>9</v>
      </c>
      <c r="C25" s="3" t="s">
        <v>12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</row>
    <row r="26" spans="1:32">
      <c r="A26" t="s">
        <v>30</v>
      </c>
      <c r="B26" t="s">
        <v>9</v>
      </c>
      <c r="C26" s="3" t="s">
        <v>13</v>
      </c>
      <c r="D26" s="1">
        <v>17</v>
      </c>
      <c r="E26" s="1">
        <v>17</v>
      </c>
      <c r="F26" s="1">
        <v>17</v>
      </c>
      <c r="G26" s="1">
        <v>17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</row>
    <row r="27" spans="1:32">
      <c r="A27" t="s">
        <v>30</v>
      </c>
      <c r="B27" t="s">
        <v>9</v>
      </c>
      <c r="C27" s="3" t="s">
        <v>14</v>
      </c>
      <c r="D27" s="1">
        <v>12.800000190734863</v>
      </c>
      <c r="E27" s="1">
        <v>12.800000190734863</v>
      </c>
      <c r="F27" s="1">
        <v>12.800000190734863</v>
      </c>
      <c r="G27" s="1">
        <v>12.800000190734863</v>
      </c>
      <c r="H27" s="1">
        <v>12.800000190734863</v>
      </c>
      <c r="I27" s="1">
        <v>12.800000190734863</v>
      </c>
      <c r="J27" s="1">
        <v>12.800000190734863</v>
      </c>
      <c r="K27" s="1">
        <v>12.800000190734863</v>
      </c>
      <c r="L27" s="1">
        <v>12.800000190734863</v>
      </c>
      <c r="M27" s="1">
        <v>12.800000190734863</v>
      </c>
      <c r="N27" s="1">
        <v>12.800000190734863</v>
      </c>
      <c r="O27" s="1">
        <v>12.800000190734863</v>
      </c>
      <c r="P27" s="1">
        <v>12.800000190734863</v>
      </c>
      <c r="Q27" s="1">
        <v>12.800000190734863</v>
      </c>
      <c r="R27" s="1">
        <v>12.800000190734863</v>
      </c>
      <c r="S27" s="1">
        <v>12.800000190734863</v>
      </c>
      <c r="T27" s="1">
        <v>12.800000190734863</v>
      </c>
      <c r="U27" s="1">
        <v>12.800000190734863</v>
      </c>
      <c r="V27" s="1">
        <v>12.800000190734863</v>
      </c>
      <c r="W27" s="1">
        <v>12.800000190734863</v>
      </c>
      <c r="X27" s="1">
        <v>12.800000190734863</v>
      </c>
      <c r="Y27" s="1">
        <v>12.800000190734863</v>
      </c>
      <c r="Z27" s="1">
        <v>12.800000190734863</v>
      </c>
      <c r="AA27" s="1">
        <v>12.800000190734863</v>
      </c>
      <c r="AB27" s="1">
        <v>12.800000190734863</v>
      </c>
      <c r="AC27" s="1">
        <v>12.800000190734863</v>
      </c>
      <c r="AD27" s="1">
        <v>12.800000190734863</v>
      </c>
      <c r="AE27" s="1">
        <v>12.800000190734863</v>
      </c>
      <c r="AF27" s="1">
        <v>12.800000190734863</v>
      </c>
    </row>
    <row r="28" spans="1:32">
      <c r="A28" t="s">
        <v>30</v>
      </c>
      <c r="B28" t="s">
        <v>9</v>
      </c>
      <c r="C28" s="3" t="s">
        <v>15</v>
      </c>
      <c r="D28" s="1">
        <v>23</v>
      </c>
      <c r="E28" s="1">
        <v>23</v>
      </c>
      <c r="F28" s="1">
        <v>23</v>
      </c>
      <c r="G28" s="1">
        <v>23</v>
      </c>
      <c r="H28" s="1">
        <v>23</v>
      </c>
      <c r="I28" s="1">
        <v>23</v>
      </c>
      <c r="J28" s="1">
        <v>23</v>
      </c>
      <c r="K28" s="1">
        <v>23</v>
      </c>
      <c r="L28" s="1">
        <v>23</v>
      </c>
      <c r="M28" s="1">
        <v>23</v>
      </c>
      <c r="N28" s="1">
        <v>23</v>
      </c>
      <c r="O28" s="1">
        <v>23</v>
      </c>
      <c r="P28" s="1">
        <v>23</v>
      </c>
      <c r="Q28" s="1">
        <v>23</v>
      </c>
      <c r="R28" s="1">
        <v>23</v>
      </c>
      <c r="S28" s="1">
        <v>23</v>
      </c>
      <c r="T28" s="1">
        <v>23</v>
      </c>
      <c r="U28" s="1">
        <v>23</v>
      </c>
      <c r="V28" s="1">
        <v>23</v>
      </c>
      <c r="W28" s="1">
        <v>23</v>
      </c>
      <c r="X28" s="1">
        <v>23</v>
      </c>
      <c r="Y28" s="1">
        <v>23</v>
      </c>
      <c r="Z28" s="1">
        <v>23</v>
      </c>
      <c r="AA28" s="1">
        <v>23</v>
      </c>
      <c r="AB28" s="1">
        <v>23</v>
      </c>
      <c r="AC28" s="1">
        <v>23</v>
      </c>
      <c r="AD28" s="1">
        <v>23</v>
      </c>
      <c r="AE28" s="1">
        <v>23</v>
      </c>
      <c r="AF28" s="1">
        <v>23</v>
      </c>
    </row>
    <row r="29" spans="1:32">
      <c r="A29" t="s">
        <v>30</v>
      </c>
      <c r="B29" t="s">
        <v>9</v>
      </c>
      <c r="C29" s="3" t="s">
        <v>16</v>
      </c>
      <c r="D29" s="1">
        <v>43</v>
      </c>
      <c r="E29" s="1">
        <v>43</v>
      </c>
      <c r="F29" s="1">
        <v>43</v>
      </c>
      <c r="G29" s="1">
        <v>43</v>
      </c>
      <c r="H29" s="1">
        <v>43</v>
      </c>
      <c r="I29" s="1">
        <v>43</v>
      </c>
      <c r="J29" s="1">
        <v>43</v>
      </c>
      <c r="K29" s="1">
        <v>43</v>
      </c>
      <c r="L29" s="1">
        <v>43</v>
      </c>
      <c r="M29" s="1">
        <v>43</v>
      </c>
      <c r="N29" s="1">
        <v>43</v>
      </c>
      <c r="O29" s="1">
        <v>43</v>
      </c>
      <c r="P29" s="1">
        <v>43</v>
      </c>
      <c r="Q29" s="1">
        <v>43</v>
      </c>
      <c r="R29" s="1">
        <v>43</v>
      </c>
      <c r="S29" s="1">
        <v>43</v>
      </c>
      <c r="T29" s="1">
        <v>43</v>
      </c>
      <c r="U29" s="1">
        <v>43</v>
      </c>
      <c r="V29" s="1">
        <v>43</v>
      </c>
      <c r="W29" s="1">
        <v>43</v>
      </c>
      <c r="X29" s="1">
        <v>43</v>
      </c>
      <c r="Y29" s="1">
        <v>43</v>
      </c>
      <c r="Z29" s="1">
        <v>43</v>
      </c>
      <c r="AA29" s="1">
        <v>43</v>
      </c>
      <c r="AB29" s="1">
        <v>43</v>
      </c>
      <c r="AC29" s="1">
        <v>43</v>
      </c>
      <c r="AD29" s="1">
        <v>43</v>
      </c>
      <c r="AE29" s="1">
        <v>43</v>
      </c>
      <c r="AF29" s="1">
        <v>43</v>
      </c>
    </row>
    <row r="30" spans="1:32">
      <c r="A30" t="s">
        <v>30</v>
      </c>
      <c r="B30" t="s">
        <v>9</v>
      </c>
      <c r="C30" s="3" t="s">
        <v>17</v>
      </c>
      <c r="D30" s="1">
        <v>110</v>
      </c>
      <c r="E30" s="1">
        <v>110</v>
      </c>
      <c r="F30" s="1">
        <v>110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</row>
    <row r="31" spans="1:32">
      <c r="A31" t="s">
        <v>30</v>
      </c>
      <c r="B31" t="s">
        <v>9</v>
      </c>
      <c r="C31" s="3" t="s">
        <v>18</v>
      </c>
      <c r="D31" s="1">
        <v>79.199996948242187</v>
      </c>
      <c r="E31" s="1">
        <v>79.199996948242187</v>
      </c>
      <c r="F31" s="1">
        <v>79.199996948242187</v>
      </c>
      <c r="G31" s="1">
        <v>79.199996948242187</v>
      </c>
      <c r="H31" s="1">
        <v>79.199996948242187</v>
      </c>
      <c r="I31" s="1">
        <v>79.199996948242187</v>
      </c>
      <c r="J31" s="1">
        <v>79.199996948242187</v>
      </c>
      <c r="K31" s="1">
        <v>79.199996948242187</v>
      </c>
      <c r="L31" s="1">
        <v>79.199996948242187</v>
      </c>
      <c r="M31" s="1">
        <v>79.199996948242187</v>
      </c>
      <c r="N31" s="1">
        <v>79.199996948242187</v>
      </c>
      <c r="O31" s="1">
        <v>79.199996948242187</v>
      </c>
      <c r="P31" s="1">
        <v>79.199996948242187</v>
      </c>
      <c r="Q31" s="1">
        <v>79.199996948242187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</row>
    <row r="32" spans="1:32">
      <c r="A32" t="s">
        <v>30</v>
      </c>
      <c r="B32" t="s">
        <v>9</v>
      </c>
      <c r="C32" s="3" t="s">
        <v>19</v>
      </c>
      <c r="D32" s="1">
        <v>114.19999694824219</v>
      </c>
      <c r="E32" s="1">
        <v>114.19999694824219</v>
      </c>
      <c r="F32" s="1">
        <v>114.19999694824219</v>
      </c>
      <c r="G32" s="1">
        <v>114.19999694824219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</row>
    <row r="33" spans="1:32">
      <c r="A33" t="s">
        <v>30</v>
      </c>
      <c r="B33" t="s">
        <v>9</v>
      </c>
      <c r="C33" s="3" t="s">
        <v>20</v>
      </c>
      <c r="D33" s="1">
        <v>115</v>
      </c>
      <c r="E33" s="1">
        <v>115</v>
      </c>
      <c r="F33" s="1">
        <v>115</v>
      </c>
      <c r="G33" s="1">
        <v>115</v>
      </c>
      <c r="H33" s="1">
        <v>115</v>
      </c>
      <c r="I33" s="1">
        <v>115</v>
      </c>
      <c r="J33" s="1">
        <v>115</v>
      </c>
      <c r="K33" s="1">
        <v>115</v>
      </c>
      <c r="L33" s="1">
        <v>115</v>
      </c>
      <c r="M33" s="1">
        <v>115</v>
      </c>
      <c r="N33" s="1">
        <v>115</v>
      </c>
      <c r="O33" s="1">
        <v>115</v>
      </c>
      <c r="P33" s="1">
        <v>115</v>
      </c>
      <c r="Q33" s="1">
        <v>115</v>
      </c>
      <c r="R33" s="1">
        <v>115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</row>
    <row r="34" spans="1:32">
      <c r="A34" t="s">
        <v>30</v>
      </c>
      <c r="B34" t="s">
        <v>9</v>
      </c>
      <c r="C34" s="3" t="s">
        <v>21</v>
      </c>
      <c r="D34" s="1">
        <v>39.599998474121094</v>
      </c>
      <c r="E34" s="1">
        <v>39.599998474121094</v>
      </c>
      <c r="F34" s="1">
        <v>39.599998474121094</v>
      </c>
      <c r="G34" s="1">
        <v>39.599998474121094</v>
      </c>
      <c r="H34" s="1">
        <v>39.599998474121094</v>
      </c>
      <c r="I34" s="1">
        <v>39.599998474121094</v>
      </c>
      <c r="J34" s="1">
        <v>39.599998474121094</v>
      </c>
      <c r="K34" s="1">
        <v>39.599998474121094</v>
      </c>
      <c r="L34" s="1">
        <v>39.599998474121094</v>
      </c>
      <c r="M34" s="1">
        <v>39.599998474121094</v>
      </c>
      <c r="N34" s="1">
        <v>39.599998474121094</v>
      </c>
      <c r="O34" s="1">
        <v>39.599998474121094</v>
      </c>
      <c r="P34" s="1">
        <v>39.599998474121094</v>
      </c>
      <c r="Q34" s="1">
        <v>39.599998474121094</v>
      </c>
      <c r="R34" s="1">
        <v>39.599998474121094</v>
      </c>
      <c r="S34" s="1">
        <v>39.599998474121094</v>
      </c>
      <c r="T34" s="1">
        <v>39.599998474121094</v>
      </c>
      <c r="U34" s="1">
        <v>39.599998474121094</v>
      </c>
      <c r="V34" s="1">
        <v>39.599998474121094</v>
      </c>
      <c r="W34" s="1">
        <v>39.599998474121094</v>
      </c>
      <c r="X34" s="1">
        <v>39.599998474121094</v>
      </c>
      <c r="Y34" s="1">
        <v>39.599998474121094</v>
      </c>
      <c r="Z34" s="1">
        <v>39.599998474121094</v>
      </c>
      <c r="AA34" s="1">
        <v>39.599998474121094</v>
      </c>
      <c r="AB34" s="1">
        <v>39.599998474121094</v>
      </c>
      <c r="AC34" s="1">
        <v>39.599998474121094</v>
      </c>
      <c r="AD34" s="1">
        <v>39.599998474121094</v>
      </c>
      <c r="AE34" s="1">
        <v>39.599998474121094</v>
      </c>
      <c r="AF34" s="1">
        <v>39.599998474121094</v>
      </c>
    </row>
    <row r="35" spans="1:32">
      <c r="A35" t="s">
        <v>30</v>
      </c>
      <c r="B35" t="s">
        <v>9</v>
      </c>
      <c r="C35" s="3" t="s">
        <v>22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</row>
    <row r="36" spans="1:32">
      <c r="A36" t="s">
        <v>30</v>
      </c>
      <c r="B36" t="s">
        <v>9</v>
      </c>
      <c r="C36" s="3" t="s">
        <v>23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</row>
    <row r="37" spans="1:32">
      <c r="A37" t="s">
        <v>30</v>
      </c>
      <c r="B37" t="s">
        <v>9</v>
      </c>
      <c r="C37" s="3" t="s">
        <v>24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</row>
    <row r="38" spans="1:32">
      <c r="A38" t="s">
        <v>30</v>
      </c>
      <c r="B38" t="s">
        <v>9</v>
      </c>
      <c r="C38" s="3" t="s">
        <v>25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</row>
    <row r="39" spans="1:32">
      <c r="A39" t="s">
        <v>30</v>
      </c>
      <c r="B39" t="s">
        <v>9</v>
      </c>
      <c r="C39" s="3" t="s">
        <v>26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</row>
    <row r="40" spans="1:32">
      <c r="A40" t="s">
        <v>30</v>
      </c>
      <c r="B40" t="s">
        <v>9</v>
      </c>
      <c r="C40" s="3" t="s">
        <v>27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</row>
    <row r="41" spans="1:32">
      <c r="A41" t="s">
        <v>30</v>
      </c>
      <c r="B41" t="s">
        <v>9</v>
      </c>
      <c r="C41" s="3" t="s">
        <v>28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</row>
    <row r="42" spans="1:32">
      <c r="A42" t="s">
        <v>30</v>
      </c>
      <c r="B42" t="s">
        <v>9</v>
      </c>
      <c r="C42" s="3" t="s">
        <v>29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D2"/>
  <sheetViews>
    <sheetView workbookViewId="0">
      <selection activeCell="B28" sqref="B28"/>
    </sheetView>
  </sheetViews>
  <sheetFormatPr defaultRowHeight="12.75"/>
  <cols>
    <col min="1" max="1" width="24.5703125" bestFit="1" customWidth="1"/>
    <col min="2" max="30" width="12.140625" bestFit="1" customWidth="1"/>
  </cols>
  <sheetData>
    <row r="1" spans="1:30">
      <c r="A1" t="s">
        <v>5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  <c r="N1" t="s">
        <v>189</v>
      </c>
      <c r="O1" t="s">
        <v>190</v>
      </c>
      <c r="P1" t="s">
        <v>191</v>
      </c>
      <c r="Q1" t="s">
        <v>192</v>
      </c>
      <c r="R1" t="s">
        <v>193</v>
      </c>
      <c r="S1" t="s">
        <v>194</v>
      </c>
      <c r="T1" t="s">
        <v>195</v>
      </c>
      <c r="U1" t="s">
        <v>196</v>
      </c>
      <c r="V1" t="s">
        <v>197</v>
      </c>
      <c r="W1" t="s">
        <v>198</v>
      </c>
      <c r="X1" t="s">
        <v>199</v>
      </c>
      <c r="Y1" t="s">
        <v>200</v>
      </c>
      <c r="Z1" t="s">
        <v>201</v>
      </c>
      <c r="AA1" t="s">
        <v>202</v>
      </c>
      <c r="AB1" t="s">
        <v>203</v>
      </c>
      <c r="AC1" t="s">
        <v>204</v>
      </c>
      <c r="AD1" t="s">
        <v>205</v>
      </c>
    </row>
    <row r="2" spans="1:30">
      <c r="A2" t="s">
        <v>43</v>
      </c>
      <c r="B2" s="1">
        <v>43818.55859375</v>
      </c>
      <c r="C2" s="1">
        <v>42750.1796875</v>
      </c>
      <c r="D2" s="1">
        <v>44442.6328125</v>
      </c>
      <c r="E2" s="1">
        <v>45876.6796875</v>
      </c>
      <c r="F2" s="1">
        <v>46458.0078125</v>
      </c>
      <c r="G2" s="1">
        <v>46815.2734375</v>
      </c>
      <c r="H2" s="1">
        <v>46477.27734375</v>
      </c>
      <c r="I2" s="1">
        <v>46342.625</v>
      </c>
      <c r="J2" s="1">
        <v>46932.39453125</v>
      </c>
      <c r="K2" s="1">
        <v>47921.63671875</v>
      </c>
      <c r="L2" s="1">
        <v>48871.11328125</v>
      </c>
      <c r="M2" s="1">
        <v>49462.73828125</v>
      </c>
      <c r="N2">
        <v>50024.7734375</v>
      </c>
      <c r="O2">
        <v>49657.875</v>
      </c>
      <c r="P2">
        <v>50296.95703125</v>
      </c>
      <c r="Q2">
        <v>50794.31640625</v>
      </c>
      <c r="R2">
        <v>51468.09375</v>
      </c>
      <c r="S2">
        <v>52151.859375</v>
      </c>
      <c r="T2">
        <v>52843.41015625</v>
      </c>
      <c r="U2">
        <v>53533.4765625</v>
      </c>
      <c r="V2">
        <v>54200.9609375</v>
      </c>
      <c r="W2">
        <v>54200.9609375</v>
      </c>
      <c r="X2">
        <v>54200.9609375</v>
      </c>
      <c r="Y2">
        <v>54200.9609375</v>
      </c>
      <c r="Z2">
        <v>54200.9609375</v>
      </c>
      <c r="AA2">
        <v>54200.9609375</v>
      </c>
      <c r="AB2">
        <v>54200.9609375</v>
      </c>
      <c r="AC2">
        <v>54200.9609375</v>
      </c>
      <c r="AD2">
        <v>54200.9609375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261"/>
  <sheetViews>
    <sheetView topLeftCell="A202" workbookViewId="0">
      <selection activeCell="B28" sqref="B28"/>
    </sheetView>
  </sheetViews>
  <sheetFormatPr defaultRowHeight="12.75"/>
  <cols>
    <col min="1" max="1" width="10.140625" bestFit="1" customWidth="1"/>
    <col min="2" max="2" width="10.28515625" bestFit="1" customWidth="1"/>
    <col min="3" max="3" width="14.42578125" bestFit="1" customWidth="1"/>
    <col min="4" max="15" width="9.28515625" bestFit="1" customWidth="1"/>
    <col min="16" max="32" width="12" bestFit="1" customWidth="1"/>
  </cols>
  <sheetData>
    <row r="1" spans="1:32">
      <c r="A1" t="s">
        <v>4</v>
      </c>
      <c r="B1" t="s">
        <v>44</v>
      </c>
      <c r="C1" t="s">
        <v>45</v>
      </c>
      <c r="D1">
        <v>2010</v>
      </c>
      <c r="E1">
        <v>2011</v>
      </c>
      <c r="F1">
        <v>2012</v>
      </c>
      <c r="G1">
        <v>2013</v>
      </c>
      <c r="H1">
        <v>2014</v>
      </c>
      <c r="I1">
        <v>2015</v>
      </c>
      <c r="J1">
        <v>2016</v>
      </c>
      <c r="K1">
        <v>2017</v>
      </c>
      <c r="L1">
        <v>2018</v>
      </c>
      <c r="M1">
        <v>2019</v>
      </c>
      <c r="N1">
        <v>2020</v>
      </c>
      <c r="O1">
        <v>2021</v>
      </c>
      <c r="P1">
        <v>2022</v>
      </c>
      <c r="Q1">
        <v>2023</v>
      </c>
      <c r="R1">
        <v>2024</v>
      </c>
      <c r="S1">
        <v>2025</v>
      </c>
      <c r="T1">
        <v>2026</v>
      </c>
      <c r="U1">
        <v>2027</v>
      </c>
      <c r="V1">
        <v>2028</v>
      </c>
      <c r="W1">
        <v>2029</v>
      </c>
      <c r="X1">
        <v>2030</v>
      </c>
      <c r="Y1">
        <v>2031</v>
      </c>
      <c r="Z1">
        <v>2032</v>
      </c>
      <c r="AA1">
        <v>2033</v>
      </c>
      <c r="AB1">
        <v>2034</v>
      </c>
      <c r="AC1">
        <v>2035</v>
      </c>
      <c r="AD1">
        <v>2036</v>
      </c>
      <c r="AE1">
        <v>2037</v>
      </c>
      <c r="AF1">
        <v>2038</v>
      </c>
    </row>
    <row r="2" spans="1:32">
      <c r="A2" t="s">
        <v>8</v>
      </c>
      <c r="B2" t="s">
        <v>46</v>
      </c>
      <c r="C2" t="s">
        <v>47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</row>
    <row r="3" spans="1:32">
      <c r="A3" t="s">
        <v>8</v>
      </c>
      <c r="B3" t="s">
        <v>46</v>
      </c>
      <c r="C3" t="s">
        <v>48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</row>
    <row r="4" spans="1:32">
      <c r="A4" t="s">
        <v>8</v>
      </c>
      <c r="B4" t="s">
        <v>46</v>
      </c>
      <c r="C4" t="s">
        <v>49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</row>
    <row r="5" spans="1:32">
      <c r="A5" t="s">
        <v>8</v>
      </c>
      <c r="B5" t="s">
        <v>46</v>
      </c>
      <c r="C5" t="s">
        <v>50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</row>
    <row r="6" spans="1:32">
      <c r="A6" t="s">
        <v>8</v>
      </c>
      <c r="B6" t="s">
        <v>46</v>
      </c>
      <c r="C6" t="s">
        <v>51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</row>
    <row r="7" spans="1:32">
      <c r="A7" t="s">
        <v>8</v>
      </c>
      <c r="B7" t="s">
        <v>46</v>
      </c>
      <c r="C7" t="s">
        <v>52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</row>
    <row r="8" spans="1:32">
      <c r="A8" t="s">
        <v>8</v>
      </c>
      <c r="B8" t="s">
        <v>46</v>
      </c>
      <c r="C8" t="s">
        <v>53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</row>
    <row r="9" spans="1:32">
      <c r="A9" t="s">
        <v>8</v>
      </c>
      <c r="B9" t="s">
        <v>46</v>
      </c>
      <c r="C9" t="s">
        <v>54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</row>
    <row r="10" spans="1:32">
      <c r="A10" t="s">
        <v>8</v>
      </c>
      <c r="B10" t="s">
        <v>46</v>
      </c>
      <c r="C10" t="s">
        <v>55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>
      <c r="A11" t="s">
        <v>8</v>
      </c>
      <c r="B11" t="s">
        <v>46</v>
      </c>
      <c r="C11" t="s">
        <v>56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>
      <c r="A12" t="s">
        <v>8</v>
      </c>
      <c r="B12" t="s">
        <v>46</v>
      </c>
      <c r="C12" t="s">
        <v>223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1120</v>
      </c>
      <c r="P12">
        <v>1120</v>
      </c>
      <c r="Q12">
        <v>1120</v>
      </c>
      <c r="R12">
        <v>1120</v>
      </c>
      <c r="S12">
        <v>1120</v>
      </c>
      <c r="T12">
        <v>1120</v>
      </c>
      <c r="U12">
        <v>1120</v>
      </c>
      <c r="V12">
        <v>1120</v>
      </c>
      <c r="W12">
        <v>1120</v>
      </c>
      <c r="X12">
        <v>1120</v>
      </c>
      <c r="Y12">
        <v>1120</v>
      </c>
      <c r="Z12">
        <v>1120</v>
      </c>
      <c r="AA12">
        <v>1120</v>
      </c>
      <c r="AB12">
        <v>1120</v>
      </c>
      <c r="AC12">
        <v>1120</v>
      </c>
      <c r="AD12">
        <v>1120</v>
      </c>
      <c r="AE12">
        <v>1120</v>
      </c>
      <c r="AF12">
        <v>1120</v>
      </c>
    </row>
    <row r="13" spans="1:32">
      <c r="A13" t="s">
        <v>8</v>
      </c>
      <c r="B13" t="s">
        <v>46</v>
      </c>
      <c r="C13" t="s">
        <v>224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1120</v>
      </c>
      <c r="P13">
        <v>1120</v>
      </c>
      <c r="Q13">
        <v>1120</v>
      </c>
      <c r="R13">
        <v>1120</v>
      </c>
      <c r="S13">
        <v>1120</v>
      </c>
      <c r="T13">
        <v>1120</v>
      </c>
      <c r="U13">
        <v>1120</v>
      </c>
      <c r="V13">
        <v>1120</v>
      </c>
      <c r="W13">
        <v>1120</v>
      </c>
      <c r="X13">
        <v>1120</v>
      </c>
      <c r="Y13">
        <v>1120</v>
      </c>
      <c r="Z13">
        <v>1120</v>
      </c>
      <c r="AA13">
        <v>1120</v>
      </c>
      <c r="AB13">
        <v>1120</v>
      </c>
      <c r="AC13">
        <v>1120</v>
      </c>
      <c r="AD13">
        <v>1120</v>
      </c>
      <c r="AE13">
        <v>1120</v>
      </c>
      <c r="AF13">
        <v>1120</v>
      </c>
    </row>
    <row r="14" spans="1:32">
      <c r="A14" t="s">
        <v>8</v>
      </c>
      <c r="B14" t="s">
        <v>46</v>
      </c>
      <c r="C14" t="s">
        <v>225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</row>
    <row r="15" spans="1:32">
      <c r="A15" t="s">
        <v>8</v>
      </c>
      <c r="B15" t="s">
        <v>46</v>
      </c>
      <c r="C15" t="s">
        <v>226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>
      <c r="A16" t="s">
        <v>8</v>
      </c>
      <c r="B16" t="s">
        <v>57</v>
      </c>
      <c r="C16" t="s">
        <v>58</v>
      </c>
      <c r="D16" s="1">
        <v>528</v>
      </c>
      <c r="E16" s="1">
        <v>528</v>
      </c>
      <c r="F16" s="1">
        <v>528</v>
      </c>
      <c r="G16" s="1">
        <v>528</v>
      </c>
      <c r="H16" s="1">
        <v>528</v>
      </c>
      <c r="I16" s="1">
        <v>528</v>
      </c>
      <c r="J16" s="1">
        <v>528</v>
      </c>
      <c r="K16" s="1">
        <v>528</v>
      </c>
      <c r="L16" s="1">
        <v>528</v>
      </c>
      <c r="M16" s="1">
        <v>528</v>
      </c>
      <c r="N16" s="1">
        <v>528</v>
      </c>
      <c r="O16" s="1">
        <v>528</v>
      </c>
      <c r="P16">
        <v>528</v>
      </c>
      <c r="Q16">
        <v>528</v>
      </c>
      <c r="R16">
        <v>528</v>
      </c>
      <c r="S16">
        <v>528</v>
      </c>
      <c r="T16">
        <v>528</v>
      </c>
      <c r="U16">
        <v>528</v>
      </c>
      <c r="V16">
        <v>528</v>
      </c>
      <c r="W16">
        <v>528</v>
      </c>
      <c r="X16">
        <v>528</v>
      </c>
      <c r="Y16">
        <v>528</v>
      </c>
      <c r="Z16">
        <v>528</v>
      </c>
      <c r="AA16">
        <v>528</v>
      </c>
      <c r="AB16">
        <v>528</v>
      </c>
      <c r="AC16">
        <v>528</v>
      </c>
      <c r="AD16">
        <v>528</v>
      </c>
      <c r="AE16">
        <v>528</v>
      </c>
      <c r="AF16">
        <v>528</v>
      </c>
    </row>
    <row r="17" spans="1:32">
      <c r="A17" t="s">
        <v>8</v>
      </c>
      <c r="B17" t="s">
        <v>57</v>
      </c>
      <c r="C17" t="s">
        <v>59</v>
      </c>
      <c r="D17" s="1">
        <v>563</v>
      </c>
      <c r="E17" s="1">
        <v>563</v>
      </c>
      <c r="F17" s="1">
        <v>563</v>
      </c>
      <c r="G17" s="1">
        <v>563</v>
      </c>
      <c r="H17" s="1">
        <v>563</v>
      </c>
      <c r="I17" s="1">
        <v>563</v>
      </c>
      <c r="J17" s="1">
        <v>563</v>
      </c>
      <c r="K17" s="1">
        <v>563</v>
      </c>
      <c r="L17" s="1">
        <v>563</v>
      </c>
      <c r="M17" s="1">
        <v>563</v>
      </c>
      <c r="N17" s="1">
        <v>563</v>
      </c>
      <c r="O17" s="1">
        <v>563</v>
      </c>
      <c r="P17">
        <v>563</v>
      </c>
      <c r="Q17">
        <v>563</v>
      </c>
      <c r="R17">
        <v>563</v>
      </c>
      <c r="S17">
        <v>563</v>
      </c>
      <c r="T17">
        <v>563</v>
      </c>
      <c r="U17">
        <v>563</v>
      </c>
      <c r="V17">
        <v>563</v>
      </c>
      <c r="W17">
        <v>563</v>
      </c>
      <c r="X17">
        <v>563</v>
      </c>
      <c r="Y17">
        <v>563</v>
      </c>
      <c r="Z17">
        <v>563</v>
      </c>
      <c r="AA17">
        <v>563</v>
      </c>
      <c r="AB17">
        <v>563</v>
      </c>
      <c r="AC17">
        <v>563</v>
      </c>
      <c r="AD17">
        <v>563</v>
      </c>
      <c r="AE17">
        <v>563</v>
      </c>
      <c r="AF17">
        <v>563</v>
      </c>
    </row>
    <row r="18" spans="1:32">
      <c r="A18" t="s">
        <v>8</v>
      </c>
      <c r="B18" t="s">
        <v>57</v>
      </c>
      <c r="C18" t="s">
        <v>60</v>
      </c>
      <c r="D18" s="1">
        <v>224</v>
      </c>
      <c r="E18" s="1">
        <v>224</v>
      </c>
      <c r="F18" s="1">
        <v>224</v>
      </c>
      <c r="G18" s="1">
        <v>224</v>
      </c>
      <c r="H18" s="1">
        <v>224</v>
      </c>
      <c r="I18" s="1">
        <v>224</v>
      </c>
      <c r="J18" s="1">
        <v>224</v>
      </c>
      <c r="K18" s="1">
        <v>224</v>
      </c>
      <c r="L18" s="1">
        <v>224</v>
      </c>
      <c r="M18" s="1">
        <v>224</v>
      </c>
      <c r="N18" s="1">
        <v>224</v>
      </c>
      <c r="O18" s="1">
        <v>224</v>
      </c>
      <c r="P18">
        <v>224</v>
      </c>
      <c r="Q18">
        <v>224</v>
      </c>
      <c r="R18">
        <v>224</v>
      </c>
      <c r="S18">
        <v>224</v>
      </c>
      <c r="T18">
        <v>224</v>
      </c>
      <c r="U18">
        <v>224</v>
      </c>
      <c r="V18">
        <v>224</v>
      </c>
      <c r="W18">
        <v>224</v>
      </c>
      <c r="X18">
        <v>224</v>
      </c>
      <c r="Y18">
        <v>224</v>
      </c>
      <c r="Z18">
        <v>224</v>
      </c>
      <c r="AA18">
        <v>224</v>
      </c>
      <c r="AB18">
        <v>224</v>
      </c>
      <c r="AC18">
        <v>224</v>
      </c>
      <c r="AD18">
        <v>224</v>
      </c>
      <c r="AE18">
        <v>224</v>
      </c>
      <c r="AF18">
        <v>224</v>
      </c>
    </row>
    <row r="19" spans="1:32">
      <c r="A19" t="s">
        <v>8</v>
      </c>
      <c r="B19" t="s">
        <v>57</v>
      </c>
      <c r="C19" t="s">
        <v>61</v>
      </c>
      <c r="D19" s="1">
        <v>564</v>
      </c>
      <c r="E19" s="1">
        <v>564</v>
      </c>
      <c r="F19" s="1">
        <v>564</v>
      </c>
      <c r="G19" s="1">
        <v>564</v>
      </c>
      <c r="H19" s="1">
        <v>564</v>
      </c>
      <c r="I19" s="1">
        <v>564</v>
      </c>
      <c r="J19" s="1">
        <v>564</v>
      </c>
      <c r="K19" s="1">
        <v>564</v>
      </c>
      <c r="L19" s="1">
        <v>564</v>
      </c>
      <c r="M19" s="1">
        <v>564</v>
      </c>
      <c r="N19" s="1">
        <v>564</v>
      </c>
      <c r="O19" s="1">
        <v>564</v>
      </c>
      <c r="P19">
        <v>564</v>
      </c>
      <c r="Q19">
        <v>564</v>
      </c>
      <c r="R19">
        <v>564</v>
      </c>
      <c r="S19">
        <v>564</v>
      </c>
      <c r="T19">
        <v>564</v>
      </c>
      <c r="U19">
        <v>564</v>
      </c>
      <c r="V19">
        <v>564</v>
      </c>
      <c r="W19">
        <v>564</v>
      </c>
      <c r="X19">
        <v>564</v>
      </c>
      <c r="Y19">
        <v>564</v>
      </c>
      <c r="Z19">
        <v>564</v>
      </c>
      <c r="AA19">
        <v>564</v>
      </c>
      <c r="AB19">
        <v>564</v>
      </c>
      <c r="AC19">
        <v>564</v>
      </c>
      <c r="AD19">
        <v>564</v>
      </c>
      <c r="AE19">
        <v>564</v>
      </c>
      <c r="AF19">
        <v>564</v>
      </c>
    </row>
    <row r="20" spans="1:32">
      <c r="A20" t="s">
        <v>8</v>
      </c>
      <c r="B20" t="s">
        <v>57</v>
      </c>
      <c r="C20" t="s">
        <v>62</v>
      </c>
      <c r="D20" s="1">
        <v>544</v>
      </c>
      <c r="E20" s="1">
        <v>544</v>
      </c>
      <c r="F20" s="1">
        <v>544</v>
      </c>
      <c r="G20" s="1">
        <v>544</v>
      </c>
      <c r="H20" s="1">
        <v>544</v>
      </c>
      <c r="I20" s="1">
        <v>544</v>
      </c>
      <c r="J20" s="1">
        <v>544</v>
      </c>
      <c r="K20" s="1">
        <v>544</v>
      </c>
      <c r="L20" s="1">
        <v>544</v>
      </c>
      <c r="M20" s="1">
        <v>544</v>
      </c>
      <c r="N20" s="1">
        <v>544</v>
      </c>
      <c r="O20" s="1">
        <v>544</v>
      </c>
      <c r="P20">
        <v>544</v>
      </c>
      <c r="Q20">
        <v>544</v>
      </c>
      <c r="R20">
        <v>544</v>
      </c>
      <c r="S20">
        <v>544</v>
      </c>
      <c r="T20">
        <v>544</v>
      </c>
      <c r="U20">
        <v>544</v>
      </c>
      <c r="V20">
        <v>544</v>
      </c>
      <c r="W20">
        <v>544</v>
      </c>
      <c r="X20">
        <v>544</v>
      </c>
      <c r="Y20">
        <v>544</v>
      </c>
      <c r="Z20">
        <v>544</v>
      </c>
      <c r="AA20">
        <v>544</v>
      </c>
      <c r="AB20">
        <v>544</v>
      </c>
      <c r="AC20">
        <v>544</v>
      </c>
      <c r="AD20">
        <v>544</v>
      </c>
      <c r="AE20">
        <v>544</v>
      </c>
      <c r="AF20">
        <v>544</v>
      </c>
    </row>
    <row r="21" spans="1:32">
      <c r="A21" t="s">
        <v>8</v>
      </c>
      <c r="B21" t="s">
        <v>57</v>
      </c>
      <c r="C21" t="s">
        <v>63</v>
      </c>
      <c r="D21" s="1">
        <v>1171</v>
      </c>
      <c r="E21" s="1">
        <v>1171</v>
      </c>
      <c r="F21" s="1">
        <v>1171</v>
      </c>
      <c r="G21" s="1">
        <v>1171</v>
      </c>
      <c r="H21" s="1">
        <v>1171</v>
      </c>
      <c r="I21" s="1">
        <v>1171</v>
      </c>
      <c r="J21" s="1">
        <v>1171</v>
      </c>
      <c r="K21" s="1">
        <v>1171</v>
      </c>
      <c r="L21" s="1">
        <v>1171</v>
      </c>
      <c r="M21" s="1">
        <v>1171</v>
      </c>
      <c r="N21" s="1">
        <v>1171</v>
      </c>
      <c r="O21" s="1">
        <v>1171</v>
      </c>
      <c r="P21">
        <v>1171</v>
      </c>
      <c r="Q21">
        <v>1171</v>
      </c>
      <c r="R21">
        <v>1171</v>
      </c>
      <c r="S21">
        <v>1171</v>
      </c>
      <c r="T21">
        <v>1171</v>
      </c>
      <c r="U21">
        <v>1171</v>
      </c>
      <c r="V21">
        <v>1171</v>
      </c>
      <c r="W21">
        <v>1171</v>
      </c>
      <c r="X21">
        <v>1171</v>
      </c>
      <c r="Y21">
        <v>1171</v>
      </c>
      <c r="Z21">
        <v>1171</v>
      </c>
      <c r="AA21">
        <v>1171</v>
      </c>
      <c r="AB21">
        <v>1171</v>
      </c>
      <c r="AC21">
        <v>1171</v>
      </c>
      <c r="AD21">
        <v>1171</v>
      </c>
      <c r="AE21">
        <v>1171</v>
      </c>
      <c r="AF21">
        <v>1171</v>
      </c>
    </row>
    <row r="22" spans="1:32">
      <c r="A22" t="s">
        <v>8</v>
      </c>
      <c r="B22" t="s">
        <v>57</v>
      </c>
      <c r="C22" t="s">
        <v>64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>
      <c r="A23" t="s">
        <v>8</v>
      </c>
      <c r="B23" t="s">
        <v>57</v>
      </c>
      <c r="C23" t="s">
        <v>65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>
      <c r="A24" t="s">
        <v>8</v>
      </c>
      <c r="B24" t="s">
        <v>57</v>
      </c>
      <c r="C24" t="s">
        <v>66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</row>
    <row r="25" spans="1:32">
      <c r="A25" t="s">
        <v>8</v>
      </c>
      <c r="B25" t="s">
        <v>57</v>
      </c>
      <c r="C25" t="s">
        <v>67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>
      <c r="A26" t="s">
        <v>8</v>
      </c>
      <c r="B26" t="s">
        <v>57</v>
      </c>
      <c r="C26" t="s">
        <v>68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>
      <c r="A27" t="s">
        <v>8</v>
      </c>
      <c r="B27" t="s">
        <v>57</v>
      </c>
      <c r="C27" t="s">
        <v>69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>
      <c r="A28" t="s">
        <v>8</v>
      </c>
      <c r="B28" t="s">
        <v>57</v>
      </c>
      <c r="C28" t="s">
        <v>70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>
      <c r="A29" t="s">
        <v>8</v>
      </c>
      <c r="B29" t="s">
        <v>57</v>
      </c>
      <c r="C29" t="s">
        <v>71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</row>
    <row r="30" spans="1:32">
      <c r="A30" t="s">
        <v>8</v>
      </c>
      <c r="B30" t="s">
        <v>57</v>
      </c>
      <c r="C30" t="s">
        <v>72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</row>
    <row r="31" spans="1:32">
      <c r="A31" t="s">
        <v>8</v>
      </c>
      <c r="B31" t="s">
        <v>57</v>
      </c>
      <c r="C31" t="s">
        <v>73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>
      <c r="A32" t="s">
        <v>8</v>
      </c>
      <c r="B32" t="s">
        <v>57</v>
      </c>
      <c r="C32" t="s">
        <v>74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>
      <c r="A33" t="s">
        <v>8</v>
      </c>
      <c r="B33" t="s">
        <v>57</v>
      </c>
      <c r="C33" t="s">
        <v>75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>
      <c r="A34" t="s">
        <v>8</v>
      </c>
      <c r="B34" t="s">
        <v>57</v>
      </c>
      <c r="C34" t="s">
        <v>76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>
      <c r="A35" t="s">
        <v>8</v>
      </c>
      <c r="B35" t="s">
        <v>57</v>
      </c>
      <c r="C35" t="s">
        <v>77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</row>
    <row r="36" spans="1:32">
      <c r="A36" t="s">
        <v>8</v>
      </c>
      <c r="B36" t="s">
        <v>57</v>
      </c>
      <c r="C36" t="s">
        <v>78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>
      <c r="A37" t="s">
        <v>8</v>
      </c>
      <c r="B37" t="s">
        <v>57</v>
      </c>
      <c r="C37" t="s">
        <v>77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>
      <c r="A38" t="s">
        <v>8</v>
      </c>
      <c r="B38" t="s">
        <v>57</v>
      </c>
      <c r="C38" t="s">
        <v>78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>
      <c r="A39" t="s">
        <v>8</v>
      </c>
      <c r="B39" t="s">
        <v>57</v>
      </c>
      <c r="C39" t="s">
        <v>79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</row>
    <row r="40" spans="1:32">
      <c r="A40" t="s">
        <v>8</v>
      </c>
      <c r="B40" t="s">
        <v>57</v>
      </c>
      <c r="C40" t="s">
        <v>80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</row>
    <row r="41" spans="1:32">
      <c r="A41" t="s">
        <v>8</v>
      </c>
      <c r="B41" t="s">
        <v>81</v>
      </c>
      <c r="C41" t="s">
        <v>82</v>
      </c>
      <c r="D41" s="1">
        <v>47</v>
      </c>
      <c r="E41" s="1">
        <v>47</v>
      </c>
      <c r="F41" s="1">
        <v>47</v>
      </c>
      <c r="G41" s="1">
        <v>47</v>
      </c>
      <c r="H41" s="1">
        <v>47</v>
      </c>
      <c r="I41" s="1">
        <v>47</v>
      </c>
      <c r="J41" s="1">
        <v>47</v>
      </c>
      <c r="K41" s="1">
        <v>47</v>
      </c>
      <c r="L41" s="1">
        <v>47</v>
      </c>
      <c r="M41" s="1">
        <v>47</v>
      </c>
      <c r="N41" s="1">
        <v>47</v>
      </c>
      <c r="O41" s="1">
        <v>47</v>
      </c>
      <c r="P41">
        <v>47</v>
      </c>
      <c r="Q41">
        <v>47</v>
      </c>
      <c r="R41">
        <v>47</v>
      </c>
      <c r="S41">
        <v>47</v>
      </c>
      <c r="T41">
        <v>47</v>
      </c>
      <c r="U41">
        <v>47</v>
      </c>
      <c r="V41">
        <v>47</v>
      </c>
      <c r="W41">
        <v>47</v>
      </c>
      <c r="X41">
        <v>47</v>
      </c>
      <c r="Y41">
        <v>47</v>
      </c>
      <c r="Z41">
        <v>47</v>
      </c>
      <c r="AA41">
        <v>47</v>
      </c>
      <c r="AB41">
        <v>47</v>
      </c>
      <c r="AC41">
        <v>47</v>
      </c>
      <c r="AD41">
        <v>47</v>
      </c>
      <c r="AE41">
        <v>47</v>
      </c>
      <c r="AF41">
        <v>47</v>
      </c>
    </row>
    <row r="42" spans="1:32">
      <c r="A42" t="s">
        <v>8</v>
      </c>
      <c r="B42" t="s">
        <v>81</v>
      </c>
      <c r="C42" t="s">
        <v>83</v>
      </c>
      <c r="D42" s="1">
        <v>34</v>
      </c>
      <c r="E42" s="1">
        <v>34</v>
      </c>
      <c r="F42" s="1">
        <v>34</v>
      </c>
      <c r="G42" s="1">
        <v>34</v>
      </c>
      <c r="H42" s="1">
        <v>34</v>
      </c>
      <c r="I42" s="1">
        <v>34</v>
      </c>
      <c r="J42" s="1">
        <v>34</v>
      </c>
      <c r="K42" s="1">
        <v>34</v>
      </c>
      <c r="L42" s="1">
        <v>34</v>
      </c>
      <c r="M42" s="1">
        <v>34</v>
      </c>
      <c r="N42" s="1">
        <v>0</v>
      </c>
      <c r="O42" s="1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</row>
    <row r="43" spans="1:32">
      <c r="A43" t="s">
        <v>8</v>
      </c>
      <c r="B43" t="s">
        <v>81</v>
      </c>
      <c r="C43" t="s">
        <v>84</v>
      </c>
      <c r="D43" s="1">
        <v>32</v>
      </c>
      <c r="E43" s="1">
        <v>32</v>
      </c>
      <c r="F43" s="1">
        <v>32</v>
      </c>
      <c r="G43" s="1">
        <v>32</v>
      </c>
      <c r="H43" s="1">
        <v>32</v>
      </c>
      <c r="I43" s="1">
        <v>32</v>
      </c>
      <c r="J43" s="1">
        <v>32</v>
      </c>
      <c r="K43" s="1">
        <v>32</v>
      </c>
      <c r="L43" s="1">
        <v>32</v>
      </c>
      <c r="M43" s="1">
        <v>32</v>
      </c>
      <c r="N43" s="1">
        <v>0</v>
      </c>
      <c r="O43" s="1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</row>
    <row r="44" spans="1:32">
      <c r="A44" t="s">
        <v>8</v>
      </c>
      <c r="B44" t="s">
        <v>81</v>
      </c>
      <c r="C44" t="s">
        <v>85</v>
      </c>
      <c r="D44" s="1">
        <v>57</v>
      </c>
      <c r="E44" s="1">
        <v>57</v>
      </c>
      <c r="F44" s="1">
        <v>57</v>
      </c>
      <c r="G44" s="1">
        <v>57</v>
      </c>
      <c r="H44" s="1">
        <v>57</v>
      </c>
      <c r="I44" s="1">
        <v>57</v>
      </c>
      <c r="J44" s="1">
        <v>57</v>
      </c>
      <c r="K44" s="1">
        <v>57</v>
      </c>
      <c r="L44" s="1">
        <v>57</v>
      </c>
      <c r="M44" s="1">
        <v>57</v>
      </c>
      <c r="N44" s="1">
        <v>57</v>
      </c>
      <c r="O44" s="1">
        <v>57</v>
      </c>
      <c r="P44">
        <v>57</v>
      </c>
      <c r="Q44">
        <v>57</v>
      </c>
      <c r="R44">
        <v>57</v>
      </c>
      <c r="S44">
        <v>57</v>
      </c>
      <c r="T44">
        <v>57</v>
      </c>
      <c r="U44">
        <v>57</v>
      </c>
      <c r="V44">
        <v>57</v>
      </c>
      <c r="W44">
        <v>57</v>
      </c>
      <c r="X44">
        <v>57</v>
      </c>
      <c r="Y44">
        <v>57</v>
      </c>
      <c r="Z44">
        <v>57</v>
      </c>
      <c r="AA44">
        <v>57</v>
      </c>
      <c r="AB44">
        <v>57</v>
      </c>
      <c r="AC44">
        <v>57</v>
      </c>
      <c r="AD44">
        <v>57</v>
      </c>
      <c r="AE44">
        <v>57</v>
      </c>
      <c r="AF44">
        <v>57</v>
      </c>
    </row>
    <row r="45" spans="1:32">
      <c r="A45" t="s">
        <v>8</v>
      </c>
      <c r="B45" t="s">
        <v>81</v>
      </c>
      <c r="C45" t="s">
        <v>86</v>
      </c>
      <c r="D45" s="1">
        <v>57</v>
      </c>
      <c r="E45" s="1">
        <v>57</v>
      </c>
      <c r="F45" s="1">
        <v>57</v>
      </c>
      <c r="G45" s="1">
        <v>57</v>
      </c>
      <c r="H45" s="1">
        <v>57</v>
      </c>
      <c r="I45" s="1">
        <v>57</v>
      </c>
      <c r="J45" s="1">
        <v>57</v>
      </c>
      <c r="K45" s="1">
        <v>57</v>
      </c>
      <c r="L45" s="1">
        <v>57</v>
      </c>
      <c r="M45" s="1">
        <v>57</v>
      </c>
      <c r="N45" s="1">
        <v>57</v>
      </c>
      <c r="O45" s="1">
        <v>57</v>
      </c>
      <c r="P45">
        <v>57</v>
      </c>
      <c r="Q45">
        <v>57</v>
      </c>
      <c r="R45">
        <v>57</v>
      </c>
      <c r="S45">
        <v>57</v>
      </c>
      <c r="T45">
        <v>57</v>
      </c>
      <c r="U45">
        <v>57</v>
      </c>
      <c r="V45">
        <v>57</v>
      </c>
      <c r="W45">
        <v>57</v>
      </c>
      <c r="X45">
        <v>57</v>
      </c>
      <c r="Y45">
        <v>57</v>
      </c>
      <c r="Z45">
        <v>57</v>
      </c>
      <c r="AA45">
        <v>57</v>
      </c>
      <c r="AB45">
        <v>57</v>
      </c>
      <c r="AC45">
        <v>57</v>
      </c>
      <c r="AD45">
        <v>57</v>
      </c>
      <c r="AE45">
        <v>57</v>
      </c>
      <c r="AF45">
        <v>57</v>
      </c>
    </row>
    <row r="46" spans="1:32">
      <c r="A46" t="s">
        <v>8</v>
      </c>
      <c r="B46" t="s">
        <v>81</v>
      </c>
      <c r="C46" t="s">
        <v>87</v>
      </c>
      <c r="D46" s="1">
        <v>55</v>
      </c>
      <c r="E46" s="1">
        <v>55</v>
      </c>
      <c r="F46" s="1">
        <v>55</v>
      </c>
      <c r="G46" s="1">
        <v>55</v>
      </c>
      <c r="H46" s="1">
        <v>55</v>
      </c>
      <c r="I46" s="1">
        <v>55</v>
      </c>
      <c r="J46" s="1">
        <v>55</v>
      </c>
      <c r="K46" s="1">
        <v>55</v>
      </c>
      <c r="L46" s="1">
        <v>55</v>
      </c>
      <c r="M46" s="1">
        <v>55</v>
      </c>
      <c r="N46" s="1">
        <v>55</v>
      </c>
      <c r="O46" s="1">
        <v>55</v>
      </c>
      <c r="P46">
        <v>55</v>
      </c>
      <c r="Q46">
        <v>55</v>
      </c>
      <c r="R46">
        <v>55</v>
      </c>
      <c r="S46">
        <v>55</v>
      </c>
      <c r="T46">
        <v>55</v>
      </c>
      <c r="U46">
        <v>55</v>
      </c>
      <c r="V46">
        <v>55</v>
      </c>
      <c r="W46">
        <v>55</v>
      </c>
      <c r="X46">
        <v>55</v>
      </c>
      <c r="Y46">
        <v>55</v>
      </c>
      <c r="Z46">
        <v>55</v>
      </c>
      <c r="AA46">
        <v>55</v>
      </c>
      <c r="AB46">
        <v>55</v>
      </c>
      <c r="AC46">
        <v>55</v>
      </c>
      <c r="AD46">
        <v>55</v>
      </c>
      <c r="AE46">
        <v>55</v>
      </c>
      <c r="AF46">
        <v>55</v>
      </c>
    </row>
    <row r="47" spans="1:32">
      <c r="A47" t="s">
        <v>8</v>
      </c>
      <c r="B47" t="s">
        <v>81</v>
      </c>
      <c r="C47" t="s">
        <v>88</v>
      </c>
      <c r="D47" s="1">
        <v>61</v>
      </c>
      <c r="E47" s="1">
        <v>61</v>
      </c>
      <c r="F47" s="1">
        <v>61</v>
      </c>
      <c r="G47" s="1">
        <v>61</v>
      </c>
      <c r="H47" s="1">
        <v>61</v>
      </c>
      <c r="I47" s="1">
        <v>61</v>
      </c>
      <c r="J47" s="1">
        <v>61</v>
      </c>
      <c r="K47" s="1">
        <v>61</v>
      </c>
      <c r="L47" s="1">
        <v>61</v>
      </c>
      <c r="M47" s="1">
        <v>61</v>
      </c>
      <c r="N47" s="1">
        <v>61</v>
      </c>
      <c r="O47" s="1">
        <v>61</v>
      </c>
      <c r="P47">
        <v>61</v>
      </c>
      <c r="Q47">
        <v>61</v>
      </c>
      <c r="R47">
        <v>61</v>
      </c>
      <c r="S47">
        <v>61</v>
      </c>
      <c r="T47">
        <v>61</v>
      </c>
      <c r="U47">
        <v>61</v>
      </c>
      <c r="V47">
        <v>61</v>
      </c>
      <c r="W47">
        <v>61</v>
      </c>
      <c r="X47">
        <v>61</v>
      </c>
      <c r="Y47">
        <v>61</v>
      </c>
      <c r="Z47">
        <v>61</v>
      </c>
      <c r="AA47">
        <v>61</v>
      </c>
      <c r="AB47">
        <v>61</v>
      </c>
      <c r="AC47">
        <v>61</v>
      </c>
      <c r="AD47">
        <v>61</v>
      </c>
      <c r="AE47">
        <v>61</v>
      </c>
      <c r="AF47">
        <v>61</v>
      </c>
    </row>
    <row r="48" spans="1:32">
      <c r="A48" t="s">
        <v>8</v>
      </c>
      <c r="B48" t="s">
        <v>81</v>
      </c>
      <c r="C48" t="s">
        <v>89</v>
      </c>
      <c r="D48" s="1">
        <v>59</v>
      </c>
      <c r="E48" s="1">
        <v>59</v>
      </c>
      <c r="F48" s="1">
        <v>59</v>
      </c>
      <c r="G48" s="1">
        <v>59</v>
      </c>
      <c r="H48" s="1">
        <v>59</v>
      </c>
      <c r="I48" s="1">
        <v>59</v>
      </c>
      <c r="J48" s="1">
        <v>59</v>
      </c>
      <c r="K48" s="1">
        <v>59</v>
      </c>
      <c r="L48" s="1">
        <v>59</v>
      </c>
      <c r="M48" s="1">
        <v>59</v>
      </c>
      <c r="N48" s="1">
        <v>59</v>
      </c>
      <c r="O48" s="1">
        <v>59</v>
      </c>
      <c r="P48">
        <v>59</v>
      </c>
      <c r="Q48">
        <v>59</v>
      </c>
      <c r="R48">
        <v>59</v>
      </c>
      <c r="S48">
        <v>59</v>
      </c>
      <c r="T48">
        <v>59</v>
      </c>
      <c r="U48">
        <v>59</v>
      </c>
      <c r="V48">
        <v>59</v>
      </c>
      <c r="W48">
        <v>59</v>
      </c>
      <c r="X48">
        <v>59</v>
      </c>
      <c r="Y48">
        <v>59</v>
      </c>
      <c r="Z48">
        <v>59</v>
      </c>
      <c r="AA48">
        <v>59</v>
      </c>
      <c r="AB48">
        <v>59</v>
      </c>
      <c r="AC48">
        <v>59</v>
      </c>
      <c r="AD48">
        <v>59</v>
      </c>
      <c r="AE48">
        <v>59</v>
      </c>
      <c r="AF48">
        <v>59</v>
      </c>
    </row>
    <row r="49" spans="1:32">
      <c r="A49" t="s">
        <v>8</v>
      </c>
      <c r="B49" t="s">
        <v>81</v>
      </c>
      <c r="C49" t="s">
        <v>90</v>
      </c>
      <c r="D49" s="1">
        <v>57</v>
      </c>
      <c r="E49" s="1">
        <v>57</v>
      </c>
      <c r="F49" s="1">
        <v>57</v>
      </c>
      <c r="G49" s="1">
        <v>57</v>
      </c>
      <c r="H49" s="1">
        <v>57</v>
      </c>
      <c r="I49" s="1">
        <v>57</v>
      </c>
      <c r="J49" s="1">
        <v>57</v>
      </c>
      <c r="K49" s="1">
        <v>57</v>
      </c>
      <c r="L49" s="1">
        <v>57</v>
      </c>
      <c r="M49" s="1">
        <v>57</v>
      </c>
      <c r="N49" s="1">
        <v>57</v>
      </c>
      <c r="O49" s="1">
        <v>57</v>
      </c>
      <c r="P49">
        <v>57</v>
      </c>
      <c r="Q49">
        <v>57</v>
      </c>
      <c r="R49">
        <v>57</v>
      </c>
      <c r="S49">
        <v>57</v>
      </c>
      <c r="T49">
        <v>57</v>
      </c>
      <c r="U49">
        <v>57</v>
      </c>
      <c r="V49">
        <v>57</v>
      </c>
      <c r="W49">
        <v>57</v>
      </c>
      <c r="X49">
        <v>57</v>
      </c>
      <c r="Y49">
        <v>57</v>
      </c>
      <c r="Z49">
        <v>57</v>
      </c>
      <c r="AA49">
        <v>57</v>
      </c>
      <c r="AB49">
        <v>57</v>
      </c>
      <c r="AC49">
        <v>57</v>
      </c>
      <c r="AD49">
        <v>57</v>
      </c>
      <c r="AE49">
        <v>57</v>
      </c>
      <c r="AF49">
        <v>57</v>
      </c>
    </row>
    <row r="50" spans="1:32">
      <c r="A50" t="s">
        <v>8</v>
      </c>
      <c r="B50" t="s">
        <v>81</v>
      </c>
      <c r="C50" t="s">
        <v>91</v>
      </c>
      <c r="D50" s="1">
        <v>58</v>
      </c>
      <c r="E50" s="1">
        <v>58</v>
      </c>
      <c r="F50" s="1">
        <v>58</v>
      </c>
      <c r="G50" s="1">
        <v>58</v>
      </c>
      <c r="H50" s="1">
        <v>58</v>
      </c>
      <c r="I50" s="1">
        <v>58</v>
      </c>
      <c r="J50" s="1">
        <v>58</v>
      </c>
      <c r="K50" s="1">
        <v>58</v>
      </c>
      <c r="L50" s="1">
        <v>58</v>
      </c>
      <c r="M50" s="1">
        <v>58</v>
      </c>
      <c r="N50" s="1">
        <v>58</v>
      </c>
      <c r="O50" s="1">
        <v>58</v>
      </c>
      <c r="P50">
        <v>58</v>
      </c>
      <c r="Q50">
        <v>58</v>
      </c>
      <c r="R50">
        <v>58</v>
      </c>
      <c r="S50">
        <v>58</v>
      </c>
      <c r="T50">
        <v>58</v>
      </c>
      <c r="U50">
        <v>58</v>
      </c>
      <c r="V50">
        <v>58</v>
      </c>
      <c r="W50">
        <v>58</v>
      </c>
      <c r="X50">
        <v>58</v>
      </c>
      <c r="Y50">
        <v>58</v>
      </c>
      <c r="Z50">
        <v>58</v>
      </c>
      <c r="AA50">
        <v>58</v>
      </c>
      <c r="AB50">
        <v>58</v>
      </c>
      <c r="AC50">
        <v>58</v>
      </c>
      <c r="AD50">
        <v>58</v>
      </c>
      <c r="AE50">
        <v>58</v>
      </c>
      <c r="AF50">
        <v>58</v>
      </c>
    </row>
    <row r="51" spans="1:32">
      <c r="A51" t="s">
        <v>8</v>
      </c>
      <c r="B51" t="s">
        <v>81</v>
      </c>
      <c r="C51" t="s">
        <v>92</v>
      </c>
      <c r="D51" s="1">
        <v>59</v>
      </c>
      <c r="E51" s="1">
        <v>59</v>
      </c>
      <c r="F51" s="1">
        <v>59</v>
      </c>
      <c r="G51" s="1">
        <v>59</v>
      </c>
      <c r="H51" s="1">
        <v>59</v>
      </c>
      <c r="I51" s="1">
        <v>59</v>
      </c>
      <c r="J51" s="1">
        <v>59</v>
      </c>
      <c r="K51" s="1">
        <v>59</v>
      </c>
      <c r="L51" s="1">
        <v>59</v>
      </c>
      <c r="M51" s="1">
        <v>59</v>
      </c>
      <c r="N51" s="1">
        <v>59</v>
      </c>
      <c r="O51" s="1">
        <v>59</v>
      </c>
      <c r="P51">
        <v>59</v>
      </c>
      <c r="Q51">
        <v>59</v>
      </c>
      <c r="R51">
        <v>59</v>
      </c>
      <c r="S51">
        <v>59</v>
      </c>
      <c r="T51">
        <v>59</v>
      </c>
      <c r="U51">
        <v>59</v>
      </c>
      <c r="V51">
        <v>59</v>
      </c>
      <c r="W51">
        <v>59</v>
      </c>
      <c r="X51">
        <v>59</v>
      </c>
      <c r="Y51">
        <v>59</v>
      </c>
      <c r="Z51">
        <v>59</v>
      </c>
      <c r="AA51">
        <v>59</v>
      </c>
      <c r="AB51">
        <v>59</v>
      </c>
      <c r="AC51">
        <v>59</v>
      </c>
      <c r="AD51">
        <v>59</v>
      </c>
      <c r="AE51">
        <v>59</v>
      </c>
      <c r="AF51">
        <v>59</v>
      </c>
    </row>
    <row r="52" spans="1:32">
      <c r="A52" t="s">
        <v>8</v>
      </c>
      <c r="B52" t="s">
        <v>81</v>
      </c>
      <c r="C52" t="s">
        <v>93</v>
      </c>
      <c r="D52" s="1">
        <v>67</v>
      </c>
      <c r="E52" s="1">
        <v>67</v>
      </c>
      <c r="F52" s="1">
        <v>67</v>
      </c>
      <c r="G52" s="1">
        <v>67</v>
      </c>
      <c r="H52" s="1">
        <v>67</v>
      </c>
      <c r="I52" s="1">
        <v>67</v>
      </c>
      <c r="J52" s="1">
        <v>67</v>
      </c>
      <c r="K52" s="1">
        <v>67</v>
      </c>
      <c r="L52" s="1">
        <v>67</v>
      </c>
      <c r="M52" s="1">
        <v>67</v>
      </c>
      <c r="N52" s="1">
        <v>67</v>
      </c>
      <c r="O52" s="1">
        <v>67</v>
      </c>
      <c r="P52">
        <v>67</v>
      </c>
      <c r="Q52">
        <v>67</v>
      </c>
      <c r="R52">
        <v>67</v>
      </c>
      <c r="S52">
        <v>67</v>
      </c>
      <c r="T52">
        <v>67</v>
      </c>
      <c r="U52">
        <v>67</v>
      </c>
      <c r="V52">
        <v>67</v>
      </c>
      <c r="W52">
        <v>67</v>
      </c>
      <c r="X52">
        <v>67</v>
      </c>
      <c r="Y52">
        <v>67</v>
      </c>
      <c r="Z52">
        <v>67</v>
      </c>
      <c r="AA52">
        <v>67</v>
      </c>
      <c r="AB52">
        <v>67</v>
      </c>
      <c r="AC52">
        <v>67</v>
      </c>
      <c r="AD52">
        <v>67</v>
      </c>
      <c r="AE52">
        <v>67</v>
      </c>
      <c r="AF52">
        <v>67</v>
      </c>
    </row>
    <row r="53" spans="1:32">
      <c r="A53" t="s">
        <v>8</v>
      </c>
      <c r="B53" t="s">
        <v>81</v>
      </c>
      <c r="C53" t="s">
        <v>94</v>
      </c>
      <c r="D53" s="1">
        <v>64</v>
      </c>
      <c r="E53" s="1">
        <v>64</v>
      </c>
      <c r="F53" s="1">
        <v>64</v>
      </c>
      <c r="G53" s="1">
        <v>64</v>
      </c>
      <c r="H53" s="1">
        <v>64</v>
      </c>
      <c r="I53" s="1">
        <v>64</v>
      </c>
      <c r="J53" s="1">
        <v>64</v>
      </c>
      <c r="K53" s="1">
        <v>64</v>
      </c>
      <c r="L53" s="1">
        <v>64</v>
      </c>
      <c r="M53" s="1">
        <v>64</v>
      </c>
      <c r="N53" s="1">
        <v>64</v>
      </c>
      <c r="O53" s="1">
        <v>64</v>
      </c>
      <c r="P53">
        <v>64</v>
      </c>
      <c r="Q53">
        <v>64</v>
      </c>
      <c r="R53">
        <v>64</v>
      </c>
      <c r="S53">
        <v>64</v>
      </c>
      <c r="T53">
        <v>64</v>
      </c>
      <c r="U53">
        <v>64</v>
      </c>
      <c r="V53">
        <v>64</v>
      </c>
      <c r="W53">
        <v>64</v>
      </c>
      <c r="X53">
        <v>64</v>
      </c>
      <c r="Y53">
        <v>64</v>
      </c>
      <c r="Z53">
        <v>64</v>
      </c>
      <c r="AA53">
        <v>64</v>
      </c>
      <c r="AB53">
        <v>64</v>
      </c>
      <c r="AC53">
        <v>64</v>
      </c>
      <c r="AD53">
        <v>64</v>
      </c>
      <c r="AE53">
        <v>64</v>
      </c>
      <c r="AF53">
        <v>64</v>
      </c>
    </row>
    <row r="54" spans="1:32">
      <c r="A54" t="s">
        <v>8</v>
      </c>
      <c r="B54" t="s">
        <v>81</v>
      </c>
      <c r="C54" t="s">
        <v>95</v>
      </c>
      <c r="D54" s="1">
        <v>63</v>
      </c>
      <c r="E54" s="1">
        <v>63</v>
      </c>
      <c r="F54" s="1">
        <v>63</v>
      </c>
      <c r="G54" s="1">
        <v>63</v>
      </c>
      <c r="H54" s="1">
        <v>63</v>
      </c>
      <c r="I54" s="1">
        <v>63</v>
      </c>
      <c r="J54" s="1">
        <v>63</v>
      </c>
      <c r="K54" s="1">
        <v>63</v>
      </c>
      <c r="L54" s="1">
        <v>63</v>
      </c>
      <c r="M54" s="1">
        <v>63</v>
      </c>
      <c r="N54" s="1">
        <v>63</v>
      </c>
      <c r="O54" s="1">
        <v>63</v>
      </c>
      <c r="P54">
        <v>63</v>
      </c>
      <c r="Q54">
        <v>63</v>
      </c>
      <c r="R54">
        <v>63</v>
      </c>
      <c r="S54">
        <v>63</v>
      </c>
      <c r="T54">
        <v>63</v>
      </c>
      <c r="U54">
        <v>63</v>
      </c>
      <c r="V54">
        <v>63</v>
      </c>
      <c r="W54">
        <v>63</v>
      </c>
      <c r="X54">
        <v>63</v>
      </c>
      <c r="Y54">
        <v>63</v>
      </c>
      <c r="Z54">
        <v>63</v>
      </c>
      <c r="AA54">
        <v>63</v>
      </c>
      <c r="AB54">
        <v>63</v>
      </c>
      <c r="AC54">
        <v>63</v>
      </c>
      <c r="AD54">
        <v>63</v>
      </c>
      <c r="AE54">
        <v>63</v>
      </c>
      <c r="AF54">
        <v>63</v>
      </c>
    </row>
    <row r="55" spans="1:32">
      <c r="A55" t="s">
        <v>8</v>
      </c>
      <c r="B55" t="s">
        <v>81</v>
      </c>
      <c r="C55" t="s">
        <v>96</v>
      </c>
      <c r="D55" s="1">
        <v>63</v>
      </c>
      <c r="E55" s="1">
        <v>63</v>
      </c>
      <c r="F55" s="1">
        <v>63</v>
      </c>
      <c r="G55" s="1">
        <v>63</v>
      </c>
      <c r="H55" s="1">
        <v>63</v>
      </c>
      <c r="I55" s="1">
        <v>63</v>
      </c>
      <c r="J55" s="1">
        <v>63</v>
      </c>
      <c r="K55" s="1">
        <v>63</v>
      </c>
      <c r="L55" s="1">
        <v>63</v>
      </c>
      <c r="M55" s="1">
        <v>63</v>
      </c>
      <c r="N55" s="1">
        <v>63</v>
      </c>
      <c r="O55" s="1">
        <v>63</v>
      </c>
      <c r="P55">
        <v>63</v>
      </c>
      <c r="Q55">
        <v>63</v>
      </c>
      <c r="R55">
        <v>63</v>
      </c>
      <c r="S55">
        <v>63</v>
      </c>
      <c r="T55">
        <v>63</v>
      </c>
      <c r="U55">
        <v>63</v>
      </c>
      <c r="V55">
        <v>63</v>
      </c>
      <c r="W55">
        <v>63</v>
      </c>
      <c r="X55">
        <v>63</v>
      </c>
      <c r="Y55">
        <v>63</v>
      </c>
      <c r="Z55">
        <v>63</v>
      </c>
      <c r="AA55">
        <v>63</v>
      </c>
      <c r="AB55">
        <v>63</v>
      </c>
      <c r="AC55">
        <v>63</v>
      </c>
      <c r="AD55">
        <v>63</v>
      </c>
      <c r="AE55">
        <v>63</v>
      </c>
      <c r="AF55">
        <v>63</v>
      </c>
    </row>
    <row r="56" spans="1:32">
      <c r="A56" t="s">
        <v>8</v>
      </c>
      <c r="B56" t="s">
        <v>81</v>
      </c>
      <c r="C56" t="s">
        <v>97</v>
      </c>
      <c r="D56" s="1">
        <v>66</v>
      </c>
      <c r="E56" s="1">
        <v>66</v>
      </c>
      <c r="F56" s="1">
        <v>66</v>
      </c>
      <c r="G56" s="1">
        <v>66</v>
      </c>
      <c r="H56" s="1">
        <v>66</v>
      </c>
      <c r="I56" s="1">
        <v>66</v>
      </c>
      <c r="J56" s="1">
        <v>66</v>
      </c>
      <c r="K56" s="1">
        <v>66</v>
      </c>
      <c r="L56" s="1">
        <v>66</v>
      </c>
      <c r="M56" s="1">
        <v>66</v>
      </c>
      <c r="N56" s="1">
        <v>66</v>
      </c>
      <c r="O56" s="1">
        <v>66</v>
      </c>
      <c r="P56">
        <v>66</v>
      </c>
      <c r="Q56">
        <v>66</v>
      </c>
      <c r="R56">
        <v>66</v>
      </c>
      <c r="S56">
        <v>66</v>
      </c>
      <c r="T56">
        <v>66</v>
      </c>
      <c r="U56">
        <v>66</v>
      </c>
      <c r="V56">
        <v>66</v>
      </c>
      <c r="W56">
        <v>66</v>
      </c>
      <c r="X56">
        <v>66</v>
      </c>
      <c r="Y56">
        <v>66</v>
      </c>
      <c r="Z56">
        <v>66</v>
      </c>
      <c r="AA56">
        <v>66</v>
      </c>
      <c r="AB56">
        <v>66</v>
      </c>
      <c r="AC56">
        <v>66</v>
      </c>
      <c r="AD56">
        <v>66</v>
      </c>
      <c r="AE56">
        <v>66</v>
      </c>
      <c r="AF56">
        <v>66</v>
      </c>
    </row>
    <row r="57" spans="1:32">
      <c r="A57" t="s">
        <v>8</v>
      </c>
      <c r="B57" t="s">
        <v>81</v>
      </c>
      <c r="C57" t="s">
        <v>98</v>
      </c>
      <c r="D57" s="1">
        <v>66</v>
      </c>
      <c r="E57" s="1">
        <v>66</v>
      </c>
      <c r="F57" s="1">
        <v>66</v>
      </c>
      <c r="G57" s="1">
        <v>66</v>
      </c>
      <c r="H57" s="1">
        <v>66</v>
      </c>
      <c r="I57" s="1">
        <v>66</v>
      </c>
      <c r="J57" s="1">
        <v>66</v>
      </c>
      <c r="K57" s="1">
        <v>66</v>
      </c>
      <c r="L57" s="1">
        <v>66</v>
      </c>
      <c r="M57" s="1">
        <v>66</v>
      </c>
      <c r="N57" s="1">
        <v>66</v>
      </c>
      <c r="O57" s="1">
        <v>66</v>
      </c>
      <c r="P57">
        <v>66</v>
      </c>
      <c r="Q57">
        <v>66</v>
      </c>
      <c r="R57">
        <v>66</v>
      </c>
      <c r="S57">
        <v>66</v>
      </c>
      <c r="T57">
        <v>66</v>
      </c>
      <c r="U57">
        <v>66</v>
      </c>
      <c r="V57">
        <v>66</v>
      </c>
      <c r="W57">
        <v>66</v>
      </c>
      <c r="X57">
        <v>66</v>
      </c>
      <c r="Y57">
        <v>66</v>
      </c>
      <c r="Z57">
        <v>66</v>
      </c>
      <c r="AA57">
        <v>66</v>
      </c>
      <c r="AB57">
        <v>66</v>
      </c>
      <c r="AC57">
        <v>66</v>
      </c>
      <c r="AD57">
        <v>66</v>
      </c>
      <c r="AE57">
        <v>66</v>
      </c>
      <c r="AF57">
        <v>66</v>
      </c>
    </row>
    <row r="58" spans="1:32">
      <c r="A58" t="s">
        <v>8</v>
      </c>
      <c r="B58" t="s">
        <v>81</v>
      </c>
      <c r="C58" t="s">
        <v>99</v>
      </c>
      <c r="D58" s="1">
        <v>99</v>
      </c>
      <c r="E58" s="1">
        <v>99</v>
      </c>
      <c r="F58" s="1">
        <v>99</v>
      </c>
      <c r="G58" s="1">
        <v>99</v>
      </c>
      <c r="H58" s="1">
        <v>99</v>
      </c>
      <c r="I58" s="1">
        <v>99</v>
      </c>
      <c r="J58" s="1">
        <v>99</v>
      </c>
      <c r="K58" s="1">
        <v>99</v>
      </c>
      <c r="L58" s="1">
        <v>99</v>
      </c>
      <c r="M58" s="1">
        <v>99</v>
      </c>
      <c r="N58" s="1">
        <v>99</v>
      </c>
      <c r="O58" s="1">
        <v>99</v>
      </c>
      <c r="P58">
        <v>99</v>
      </c>
      <c r="Q58">
        <v>99</v>
      </c>
      <c r="R58">
        <v>99</v>
      </c>
      <c r="S58">
        <v>99</v>
      </c>
      <c r="T58">
        <v>99</v>
      </c>
      <c r="U58">
        <v>99</v>
      </c>
      <c r="V58">
        <v>99</v>
      </c>
      <c r="W58">
        <v>99</v>
      </c>
      <c r="X58">
        <v>99</v>
      </c>
      <c r="Y58">
        <v>99</v>
      </c>
      <c r="Z58">
        <v>99</v>
      </c>
      <c r="AA58">
        <v>99</v>
      </c>
      <c r="AB58">
        <v>99</v>
      </c>
      <c r="AC58">
        <v>99</v>
      </c>
      <c r="AD58">
        <v>99</v>
      </c>
      <c r="AE58">
        <v>99</v>
      </c>
      <c r="AF58">
        <v>99</v>
      </c>
    </row>
    <row r="59" spans="1:32">
      <c r="A59" t="s">
        <v>8</v>
      </c>
      <c r="B59" t="s">
        <v>81</v>
      </c>
      <c r="C59" t="s">
        <v>100</v>
      </c>
      <c r="D59" s="1">
        <v>99</v>
      </c>
      <c r="E59" s="1">
        <v>99</v>
      </c>
      <c r="F59" s="1">
        <v>99</v>
      </c>
      <c r="G59" s="1">
        <v>99</v>
      </c>
      <c r="H59" s="1">
        <v>99</v>
      </c>
      <c r="I59" s="1">
        <v>99</v>
      </c>
      <c r="J59" s="1">
        <v>99</v>
      </c>
      <c r="K59" s="1">
        <v>99</v>
      </c>
      <c r="L59" s="1">
        <v>99</v>
      </c>
      <c r="M59" s="1">
        <v>99</v>
      </c>
      <c r="N59" s="1">
        <v>99</v>
      </c>
      <c r="O59" s="1">
        <v>99</v>
      </c>
      <c r="P59">
        <v>99</v>
      </c>
      <c r="Q59">
        <v>99</v>
      </c>
      <c r="R59">
        <v>99</v>
      </c>
      <c r="S59">
        <v>99</v>
      </c>
      <c r="T59">
        <v>99</v>
      </c>
      <c r="U59">
        <v>99</v>
      </c>
      <c r="V59">
        <v>99</v>
      </c>
      <c r="W59">
        <v>99</v>
      </c>
      <c r="X59">
        <v>99</v>
      </c>
      <c r="Y59">
        <v>99</v>
      </c>
      <c r="Z59">
        <v>99</v>
      </c>
      <c r="AA59">
        <v>99</v>
      </c>
      <c r="AB59">
        <v>99</v>
      </c>
      <c r="AC59">
        <v>99</v>
      </c>
      <c r="AD59">
        <v>99</v>
      </c>
      <c r="AE59">
        <v>99</v>
      </c>
      <c r="AF59">
        <v>99</v>
      </c>
    </row>
    <row r="60" spans="1:32">
      <c r="A60" t="s">
        <v>8</v>
      </c>
      <c r="B60" t="s">
        <v>81</v>
      </c>
      <c r="C60" t="s">
        <v>101</v>
      </c>
      <c r="D60" s="1">
        <v>97</v>
      </c>
      <c r="E60" s="1">
        <v>97</v>
      </c>
      <c r="F60" s="1">
        <v>97</v>
      </c>
      <c r="G60" s="1">
        <v>97</v>
      </c>
      <c r="H60" s="1">
        <v>97</v>
      </c>
      <c r="I60" s="1">
        <v>97</v>
      </c>
      <c r="J60" s="1">
        <v>97</v>
      </c>
      <c r="K60" s="1">
        <v>97</v>
      </c>
      <c r="L60" s="1">
        <v>97</v>
      </c>
      <c r="M60" s="1">
        <v>97</v>
      </c>
      <c r="N60" s="1">
        <v>97</v>
      </c>
      <c r="O60" s="1">
        <v>97</v>
      </c>
      <c r="P60">
        <v>97</v>
      </c>
      <c r="Q60">
        <v>97</v>
      </c>
      <c r="R60">
        <v>97</v>
      </c>
      <c r="S60">
        <v>97</v>
      </c>
      <c r="T60">
        <v>97</v>
      </c>
      <c r="U60">
        <v>97</v>
      </c>
      <c r="V60">
        <v>97</v>
      </c>
      <c r="W60">
        <v>97</v>
      </c>
      <c r="X60">
        <v>97</v>
      </c>
      <c r="Y60">
        <v>97</v>
      </c>
      <c r="Z60">
        <v>97</v>
      </c>
      <c r="AA60">
        <v>97</v>
      </c>
      <c r="AB60">
        <v>97</v>
      </c>
      <c r="AC60">
        <v>97</v>
      </c>
      <c r="AD60">
        <v>97</v>
      </c>
      <c r="AE60">
        <v>97</v>
      </c>
      <c r="AF60">
        <v>97</v>
      </c>
    </row>
    <row r="61" spans="1:32">
      <c r="A61" t="s">
        <v>8</v>
      </c>
      <c r="B61" t="s">
        <v>81</v>
      </c>
      <c r="C61" t="s">
        <v>102</v>
      </c>
      <c r="D61" s="1">
        <v>97</v>
      </c>
      <c r="E61" s="1">
        <v>97</v>
      </c>
      <c r="F61" s="1">
        <v>97</v>
      </c>
      <c r="G61" s="1">
        <v>97</v>
      </c>
      <c r="H61" s="1">
        <v>97</v>
      </c>
      <c r="I61" s="1">
        <v>97</v>
      </c>
      <c r="J61" s="1">
        <v>97</v>
      </c>
      <c r="K61" s="1">
        <v>97</v>
      </c>
      <c r="L61" s="1">
        <v>97</v>
      </c>
      <c r="M61" s="1">
        <v>97</v>
      </c>
      <c r="N61" s="1">
        <v>97</v>
      </c>
      <c r="O61" s="1">
        <v>97</v>
      </c>
      <c r="P61">
        <v>97</v>
      </c>
      <c r="Q61">
        <v>97</v>
      </c>
      <c r="R61">
        <v>97</v>
      </c>
      <c r="S61">
        <v>97</v>
      </c>
      <c r="T61">
        <v>97</v>
      </c>
      <c r="U61">
        <v>97</v>
      </c>
      <c r="V61">
        <v>97</v>
      </c>
      <c r="W61">
        <v>97</v>
      </c>
      <c r="X61">
        <v>97</v>
      </c>
      <c r="Y61">
        <v>97</v>
      </c>
      <c r="Z61">
        <v>97</v>
      </c>
      <c r="AA61">
        <v>97</v>
      </c>
      <c r="AB61">
        <v>97</v>
      </c>
      <c r="AC61">
        <v>97</v>
      </c>
      <c r="AD61">
        <v>97</v>
      </c>
      <c r="AE61">
        <v>97</v>
      </c>
      <c r="AF61">
        <v>97</v>
      </c>
    </row>
    <row r="62" spans="1:32">
      <c r="A62" t="s">
        <v>8</v>
      </c>
      <c r="B62" t="s">
        <v>81</v>
      </c>
      <c r="C62" t="s">
        <v>103</v>
      </c>
      <c r="D62" s="1">
        <v>32</v>
      </c>
      <c r="E62" s="1">
        <v>32</v>
      </c>
      <c r="F62" s="1">
        <v>32</v>
      </c>
      <c r="G62" s="1">
        <v>32</v>
      </c>
      <c r="H62" s="1">
        <v>32</v>
      </c>
      <c r="I62" s="1">
        <v>32</v>
      </c>
      <c r="J62" s="1">
        <v>32</v>
      </c>
      <c r="K62" s="1">
        <v>32</v>
      </c>
      <c r="L62" s="1">
        <v>32</v>
      </c>
      <c r="M62" s="1">
        <v>32</v>
      </c>
      <c r="N62" s="1">
        <v>0</v>
      </c>
      <c r="O62" s="1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</row>
    <row r="63" spans="1:32">
      <c r="A63" t="s">
        <v>8</v>
      </c>
      <c r="B63" t="s">
        <v>81</v>
      </c>
      <c r="C63" t="s">
        <v>104</v>
      </c>
      <c r="D63" s="1">
        <v>32</v>
      </c>
      <c r="E63" s="1">
        <v>32</v>
      </c>
      <c r="F63" s="1">
        <v>32</v>
      </c>
      <c r="G63" s="1">
        <v>32</v>
      </c>
      <c r="H63" s="1">
        <v>32</v>
      </c>
      <c r="I63" s="1">
        <v>32</v>
      </c>
      <c r="J63" s="1">
        <v>32</v>
      </c>
      <c r="K63" s="1">
        <v>32</v>
      </c>
      <c r="L63" s="1">
        <v>32</v>
      </c>
      <c r="M63" s="1">
        <v>32</v>
      </c>
      <c r="N63" s="1">
        <v>0</v>
      </c>
      <c r="O63" s="1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</row>
    <row r="64" spans="1:32">
      <c r="A64" t="s">
        <v>8</v>
      </c>
      <c r="B64" t="s">
        <v>81</v>
      </c>
      <c r="C64" t="s">
        <v>105</v>
      </c>
      <c r="D64" s="1">
        <v>36</v>
      </c>
      <c r="E64" s="1">
        <v>36</v>
      </c>
      <c r="F64" s="1">
        <v>36</v>
      </c>
      <c r="G64" s="1">
        <v>36</v>
      </c>
      <c r="H64" s="1">
        <v>36</v>
      </c>
      <c r="I64" s="1">
        <v>36</v>
      </c>
      <c r="J64" s="1">
        <v>36</v>
      </c>
      <c r="K64" s="1">
        <v>36</v>
      </c>
      <c r="L64" s="1">
        <v>36</v>
      </c>
      <c r="M64" s="1">
        <v>36</v>
      </c>
      <c r="N64" s="1">
        <v>0</v>
      </c>
      <c r="O64" s="1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</row>
    <row r="65" spans="1:32">
      <c r="A65" t="s">
        <v>8</v>
      </c>
      <c r="B65" t="s">
        <v>81</v>
      </c>
      <c r="C65" t="s">
        <v>106</v>
      </c>
      <c r="D65" s="1">
        <v>35</v>
      </c>
      <c r="E65" s="1">
        <v>35</v>
      </c>
      <c r="F65" s="1">
        <v>35</v>
      </c>
      <c r="G65" s="1">
        <v>35</v>
      </c>
      <c r="H65" s="1">
        <v>35</v>
      </c>
      <c r="I65" s="1">
        <v>35</v>
      </c>
      <c r="J65" s="1">
        <v>35</v>
      </c>
      <c r="K65" s="1">
        <v>35</v>
      </c>
      <c r="L65" s="1">
        <v>35</v>
      </c>
      <c r="M65" s="1">
        <v>35</v>
      </c>
      <c r="N65" s="1">
        <v>0</v>
      </c>
      <c r="O65" s="1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</row>
    <row r="66" spans="1:32">
      <c r="A66" t="s">
        <v>8</v>
      </c>
      <c r="B66" t="s">
        <v>81</v>
      </c>
      <c r="C66" t="s">
        <v>107</v>
      </c>
      <c r="D66" s="1">
        <v>61</v>
      </c>
      <c r="E66" s="1">
        <v>61</v>
      </c>
      <c r="F66" s="1">
        <v>61</v>
      </c>
      <c r="G66" s="1">
        <v>61</v>
      </c>
      <c r="H66" s="1">
        <v>61</v>
      </c>
      <c r="I66" s="1">
        <v>61</v>
      </c>
      <c r="J66" s="1">
        <v>61</v>
      </c>
      <c r="K66" s="1">
        <v>61</v>
      </c>
      <c r="L66" s="1">
        <v>61</v>
      </c>
      <c r="M66" s="1">
        <v>61</v>
      </c>
      <c r="N66" s="1">
        <v>61</v>
      </c>
      <c r="O66" s="1">
        <v>61</v>
      </c>
      <c r="P66">
        <v>61</v>
      </c>
      <c r="Q66">
        <v>61</v>
      </c>
      <c r="R66">
        <v>61</v>
      </c>
      <c r="S66">
        <v>61</v>
      </c>
      <c r="T66">
        <v>61</v>
      </c>
      <c r="U66">
        <v>61</v>
      </c>
      <c r="V66">
        <v>61</v>
      </c>
      <c r="W66">
        <v>61</v>
      </c>
      <c r="X66">
        <v>61</v>
      </c>
      <c r="Y66">
        <v>61</v>
      </c>
      <c r="Z66">
        <v>61</v>
      </c>
      <c r="AA66">
        <v>61</v>
      </c>
      <c r="AB66">
        <v>61</v>
      </c>
      <c r="AC66">
        <v>61</v>
      </c>
      <c r="AD66">
        <v>61</v>
      </c>
      <c r="AE66">
        <v>61</v>
      </c>
      <c r="AF66">
        <v>61</v>
      </c>
    </row>
    <row r="67" spans="1:32">
      <c r="A67" t="s">
        <v>8</v>
      </c>
      <c r="B67" t="s">
        <v>81</v>
      </c>
      <c r="C67" t="s">
        <v>108</v>
      </c>
      <c r="D67" s="1">
        <v>61</v>
      </c>
      <c r="E67" s="1">
        <v>61</v>
      </c>
      <c r="F67" s="1">
        <v>61</v>
      </c>
      <c r="G67" s="1">
        <v>61</v>
      </c>
      <c r="H67" s="1">
        <v>61</v>
      </c>
      <c r="I67" s="1">
        <v>61</v>
      </c>
      <c r="J67" s="1">
        <v>61</v>
      </c>
      <c r="K67" s="1">
        <v>61</v>
      </c>
      <c r="L67" s="1">
        <v>61</v>
      </c>
      <c r="M67" s="1">
        <v>61</v>
      </c>
      <c r="N67" s="1">
        <v>61</v>
      </c>
      <c r="O67" s="1">
        <v>61</v>
      </c>
      <c r="P67">
        <v>61</v>
      </c>
      <c r="Q67">
        <v>61</v>
      </c>
      <c r="R67">
        <v>61</v>
      </c>
      <c r="S67">
        <v>61</v>
      </c>
      <c r="T67">
        <v>61</v>
      </c>
      <c r="U67">
        <v>61</v>
      </c>
      <c r="V67">
        <v>61</v>
      </c>
      <c r="W67">
        <v>61</v>
      </c>
      <c r="X67">
        <v>61</v>
      </c>
      <c r="Y67">
        <v>61</v>
      </c>
      <c r="Z67">
        <v>61</v>
      </c>
      <c r="AA67">
        <v>61</v>
      </c>
      <c r="AB67">
        <v>61</v>
      </c>
      <c r="AC67">
        <v>61</v>
      </c>
      <c r="AD67">
        <v>61</v>
      </c>
      <c r="AE67">
        <v>61</v>
      </c>
      <c r="AF67">
        <v>61</v>
      </c>
    </row>
    <row r="68" spans="1:32">
      <c r="A68" t="s">
        <v>8</v>
      </c>
      <c r="B68" t="s">
        <v>81</v>
      </c>
      <c r="C68" t="s">
        <v>109</v>
      </c>
      <c r="D68" s="1">
        <v>63</v>
      </c>
      <c r="E68" s="1">
        <v>63</v>
      </c>
      <c r="F68" s="1">
        <v>63</v>
      </c>
      <c r="G68" s="1">
        <v>63</v>
      </c>
      <c r="H68" s="1">
        <v>63</v>
      </c>
      <c r="I68" s="1">
        <v>63</v>
      </c>
      <c r="J68" s="1">
        <v>63</v>
      </c>
      <c r="K68" s="1">
        <v>63</v>
      </c>
      <c r="L68" s="1">
        <v>63</v>
      </c>
      <c r="M68" s="1">
        <v>63</v>
      </c>
      <c r="N68" s="1">
        <v>63</v>
      </c>
      <c r="O68" s="1">
        <v>63</v>
      </c>
      <c r="P68">
        <v>63</v>
      </c>
      <c r="Q68">
        <v>63</v>
      </c>
      <c r="R68">
        <v>63</v>
      </c>
      <c r="S68">
        <v>63</v>
      </c>
      <c r="T68">
        <v>63</v>
      </c>
      <c r="U68">
        <v>63</v>
      </c>
      <c r="V68">
        <v>63</v>
      </c>
      <c r="W68">
        <v>63</v>
      </c>
      <c r="X68">
        <v>63</v>
      </c>
      <c r="Y68">
        <v>63</v>
      </c>
      <c r="Z68">
        <v>63</v>
      </c>
      <c r="AA68">
        <v>63</v>
      </c>
      <c r="AB68">
        <v>63</v>
      </c>
      <c r="AC68">
        <v>63</v>
      </c>
      <c r="AD68">
        <v>63</v>
      </c>
      <c r="AE68">
        <v>63</v>
      </c>
      <c r="AF68">
        <v>63</v>
      </c>
    </row>
    <row r="69" spans="1:32">
      <c r="A69" t="s">
        <v>8</v>
      </c>
      <c r="B69" t="s">
        <v>81</v>
      </c>
      <c r="C69" t="s">
        <v>110</v>
      </c>
      <c r="D69" s="1">
        <v>62</v>
      </c>
      <c r="E69" s="1">
        <v>62</v>
      </c>
      <c r="F69" s="1">
        <v>62</v>
      </c>
      <c r="G69" s="1">
        <v>62</v>
      </c>
      <c r="H69" s="1">
        <v>62</v>
      </c>
      <c r="I69" s="1">
        <v>62</v>
      </c>
      <c r="J69" s="1">
        <v>62</v>
      </c>
      <c r="K69" s="1">
        <v>62</v>
      </c>
      <c r="L69" s="1">
        <v>62</v>
      </c>
      <c r="M69" s="1">
        <v>62</v>
      </c>
      <c r="N69" s="1">
        <v>62</v>
      </c>
      <c r="O69" s="1">
        <v>62</v>
      </c>
      <c r="P69">
        <v>62</v>
      </c>
      <c r="Q69">
        <v>62</v>
      </c>
      <c r="R69">
        <v>62</v>
      </c>
      <c r="S69">
        <v>62</v>
      </c>
      <c r="T69">
        <v>62</v>
      </c>
      <c r="U69">
        <v>62</v>
      </c>
      <c r="V69">
        <v>62</v>
      </c>
      <c r="W69">
        <v>62</v>
      </c>
      <c r="X69">
        <v>62</v>
      </c>
      <c r="Y69">
        <v>62</v>
      </c>
      <c r="Z69">
        <v>62</v>
      </c>
      <c r="AA69">
        <v>62</v>
      </c>
      <c r="AB69">
        <v>62</v>
      </c>
      <c r="AC69">
        <v>62</v>
      </c>
      <c r="AD69">
        <v>62</v>
      </c>
      <c r="AE69">
        <v>62</v>
      </c>
      <c r="AF69">
        <v>62</v>
      </c>
    </row>
    <row r="70" spans="1:32">
      <c r="A70" t="s">
        <v>8</v>
      </c>
      <c r="B70" t="s">
        <v>81</v>
      </c>
      <c r="C70" t="s">
        <v>111</v>
      </c>
      <c r="D70" s="1">
        <v>61</v>
      </c>
      <c r="E70" s="1">
        <v>61</v>
      </c>
      <c r="F70" s="1">
        <v>61</v>
      </c>
      <c r="G70" s="1">
        <v>61</v>
      </c>
      <c r="H70" s="1">
        <v>61</v>
      </c>
      <c r="I70" s="1">
        <v>61</v>
      </c>
      <c r="J70" s="1">
        <v>61</v>
      </c>
      <c r="K70" s="1">
        <v>61</v>
      </c>
      <c r="L70" s="1">
        <v>61</v>
      </c>
      <c r="M70" s="1">
        <v>61</v>
      </c>
      <c r="N70" s="1">
        <v>61</v>
      </c>
      <c r="O70" s="1">
        <v>61</v>
      </c>
      <c r="P70">
        <v>61</v>
      </c>
      <c r="Q70">
        <v>61</v>
      </c>
      <c r="R70">
        <v>61</v>
      </c>
      <c r="S70">
        <v>61</v>
      </c>
      <c r="T70">
        <v>61</v>
      </c>
      <c r="U70">
        <v>61</v>
      </c>
      <c r="V70">
        <v>61</v>
      </c>
      <c r="W70">
        <v>61</v>
      </c>
      <c r="X70">
        <v>61</v>
      </c>
      <c r="Y70">
        <v>61</v>
      </c>
      <c r="Z70">
        <v>61</v>
      </c>
      <c r="AA70">
        <v>61</v>
      </c>
      <c r="AB70">
        <v>61</v>
      </c>
      <c r="AC70">
        <v>61</v>
      </c>
      <c r="AD70">
        <v>61</v>
      </c>
      <c r="AE70">
        <v>61</v>
      </c>
      <c r="AF70">
        <v>61</v>
      </c>
    </row>
    <row r="71" spans="1:32">
      <c r="A71" t="s">
        <v>8</v>
      </c>
      <c r="B71" t="s">
        <v>81</v>
      </c>
      <c r="C71" t="s">
        <v>112</v>
      </c>
      <c r="D71" s="1">
        <v>62</v>
      </c>
      <c r="E71" s="1">
        <v>62</v>
      </c>
      <c r="F71" s="1">
        <v>62</v>
      </c>
      <c r="G71" s="1">
        <v>62</v>
      </c>
      <c r="H71" s="1">
        <v>62</v>
      </c>
      <c r="I71" s="1">
        <v>62</v>
      </c>
      <c r="J71" s="1">
        <v>62</v>
      </c>
      <c r="K71" s="1">
        <v>62</v>
      </c>
      <c r="L71" s="1">
        <v>62</v>
      </c>
      <c r="M71" s="1">
        <v>62</v>
      </c>
      <c r="N71" s="1">
        <v>62</v>
      </c>
      <c r="O71" s="1">
        <v>62</v>
      </c>
      <c r="P71">
        <v>62</v>
      </c>
      <c r="Q71">
        <v>62</v>
      </c>
      <c r="R71">
        <v>62</v>
      </c>
      <c r="S71">
        <v>62</v>
      </c>
      <c r="T71">
        <v>62</v>
      </c>
      <c r="U71">
        <v>62</v>
      </c>
      <c r="V71">
        <v>62</v>
      </c>
      <c r="W71">
        <v>62</v>
      </c>
      <c r="X71">
        <v>62</v>
      </c>
      <c r="Y71">
        <v>62</v>
      </c>
      <c r="Z71">
        <v>62</v>
      </c>
      <c r="AA71">
        <v>62</v>
      </c>
      <c r="AB71">
        <v>62</v>
      </c>
      <c r="AC71">
        <v>62</v>
      </c>
      <c r="AD71">
        <v>62</v>
      </c>
      <c r="AE71">
        <v>62</v>
      </c>
      <c r="AF71">
        <v>62</v>
      </c>
    </row>
    <row r="72" spans="1:32">
      <c r="A72" t="s">
        <v>8</v>
      </c>
      <c r="B72" t="s">
        <v>81</v>
      </c>
      <c r="C72" t="s">
        <v>113</v>
      </c>
      <c r="D72" s="1">
        <v>94</v>
      </c>
      <c r="E72" s="1">
        <v>94</v>
      </c>
      <c r="F72" s="1">
        <v>94</v>
      </c>
      <c r="G72" s="1">
        <v>94</v>
      </c>
      <c r="H72" s="1">
        <v>94</v>
      </c>
      <c r="I72" s="1">
        <v>94</v>
      </c>
      <c r="J72" s="1">
        <v>94</v>
      </c>
      <c r="K72" s="1">
        <v>94</v>
      </c>
      <c r="L72" s="1">
        <v>94</v>
      </c>
      <c r="M72" s="1">
        <v>94</v>
      </c>
      <c r="N72" s="1">
        <v>94</v>
      </c>
      <c r="O72" s="1">
        <v>94</v>
      </c>
      <c r="P72">
        <v>94</v>
      </c>
      <c r="Q72">
        <v>94</v>
      </c>
      <c r="R72">
        <v>94</v>
      </c>
      <c r="S72">
        <v>94</v>
      </c>
      <c r="T72">
        <v>94</v>
      </c>
      <c r="U72">
        <v>94</v>
      </c>
      <c r="V72">
        <v>94</v>
      </c>
      <c r="W72">
        <v>94</v>
      </c>
      <c r="X72">
        <v>94</v>
      </c>
      <c r="Y72">
        <v>94</v>
      </c>
      <c r="Z72">
        <v>94</v>
      </c>
      <c r="AA72">
        <v>94</v>
      </c>
      <c r="AB72">
        <v>94</v>
      </c>
      <c r="AC72">
        <v>94</v>
      </c>
      <c r="AD72">
        <v>94</v>
      </c>
      <c r="AE72">
        <v>94</v>
      </c>
      <c r="AF72">
        <v>94</v>
      </c>
    </row>
    <row r="73" spans="1:32">
      <c r="A73" t="s">
        <v>8</v>
      </c>
      <c r="B73" t="s">
        <v>81</v>
      </c>
      <c r="C73" t="s">
        <v>114</v>
      </c>
      <c r="D73" s="1">
        <v>92</v>
      </c>
      <c r="E73" s="1">
        <v>92</v>
      </c>
      <c r="F73" s="1">
        <v>92</v>
      </c>
      <c r="G73" s="1">
        <v>92</v>
      </c>
      <c r="H73" s="1">
        <v>92</v>
      </c>
      <c r="I73" s="1">
        <v>92</v>
      </c>
      <c r="J73" s="1">
        <v>92</v>
      </c>
      <c r="K73" s="1">
        <v>92</v>
      </c>
      <c r="L73" s="1">
        <v>92</v>
      </c>
      <c r="M73" s="1">
        <v>92</v>
      </c>
      <c r="N73" s="1">
        <v>92</v>
      </c>
      <c r="O73" s="1">
        <v>92</v>
      </c>
      <c r="P73">
        <v>92</v>
      </c>
      <c r="Q73">
        <v>92</v>
      </c>
      <c r="R73">
        <v>92</v>
      </c>
      <c r="S73">
        <v>92</v>
      </c>
      <c r="T73">
        <v>92</v>
      </c>
      <c r="U73">
        <v>92</v>
      </c>
      <c r="V73">
        <v>92</v>
      </c>
      <c r="W73">
        <v>92</v>
      </c>
      <c r="X73">
        <v>92</v>
      </c>
      <c r="Y73">
        <v>92</v>
      </c>
      <c r="Z73">
        <v>92</v>
      </c>
      <c r="AA73">
        <v>92</v>
      </c>
      <c r="AB73">
        <v>92</v>
      </c>
      <c r="AC73">
        <v>92</v>
      </c>
      <c r="AD73">
        <v>92</v>
      </c>
      <c r="AE73">
        <v>92</v>
      </c>
      <c r="AF73">
        <v>92</v>
      </c>
    </row>
    <row r="74" spans="1:32">
      <c r="A74" t="s">
        <v>8</v>
      </c>
      <c r="B74" t="s">
        <v>81</v>
      </c>
      <c r="C74" t="s">
        <v>115</v>
      </c>
      <c r="D74" s="1">
        <v>95</v>
      </c>
      <c r="E74" s="1">
        <v>95</v>
      </c>
      <c r="F74" s="1">
        <v>95</v>
      </c>
      <c r="G74" s="1">
        <v>95</v>
      </c>
      <c r="H74" s="1">
        <v>95</v>
      </c>
      <c r="I74" s="1">
        <v>95</v>
      </c>
      <c r="J74" s="1">
        <v>95</v>
      </c>
      <c r="K74" s="1">
        <v>95</v>
      </c>
      <c r="L74" s="1">
        <v>95</v>
      </c>
      <c r="M74" s="1">
        <v>95</v>
      </c>
      <c r="N74" s="1">
        <v>95</v>
      </c>
      <c r="O74" s="1">
        <v>95</v>
      </c>
      <c r="P74">
        <v>95</v>
      </c>
      <c r="Q74">
        <v>95</v>
      </c>
      <c r="R74">
        <v>95</v>
      </c>
      <c r="S74">
        <v>95</v>
      </c>
      <c r="T74">
        <v>95</v>
      </c>
      <c r="U74">
        <v>95</v>
      </c>
      <c r="V74">
        <v>95</v>
      </c>
      <c r="W74">
        <v>95</v>
      </c>
      <c r="X74">
        <v>95</v>
      </c>
      <c r="Y74">
        <v>95</v>
      </c>
      <c r="Z74">
        <v>95</v>
      </c>
      <c r="AA74">
        <v>95</v>
      </c>
      <c r="AB74">
        <v>95</v>
      </c>
      <c r="AC74">
        <v>95</v>
      </c>
      <c r="AD74">
        <v>95</v>
      </c>
      <c r="AE74">
        <v>95</v>
      </c>
      <c r="AF74">
        <v>95</v>
      </c>
    </row>
    <row r="75" spans="1:32">
      <c r="A75" t="s">
        <v>8</v>
      </c>
      <c r="B75" t="s">
        <v>81</v>
      </c>
      <c r="C75" t="s">
        <v>116</v>
      </c>
      <c r="D75" s="1">
        <v>95</v>
      </c>
      <c r="E75" s="1">
        <v>95</v>
      </c>
      <c r="F75" s="1">
        <v>95</v>
      </c>
      <c r="G75" s="1">
        <v>95</v>
      </c>
      <c r="H75" s="1">
        <v>95</v>
      </c>
      <c r="I75" s="1">
        <v>95</v>
      </c>
      <c r="J75" s="1">
        <v>95</v>
      </c>
      <c r="K75" s="1">
        <v>95</v>
      </c>
      <c r="L75" s="1">
        <v>95</v>
      </c>
      <c r="M75" s="1">
        <v>95</v>
      </c>
      <c r="N75" s="1">
        <v>95</v>
      </c>
      <c r="O75" s="1">
        <v>95</v>
      </c>
      <c r="P75">
        <v>95</v>
      </c>
      <c r="Q75">
        <v>95</v>
      </c>
      <c r="R75">
        <v>95</v>
      </c>
      <c r="S75">
        <v>95</v>
      </c>
      <c r="T75">
        <v>95</v>
      </c>
      <c r="U75">
        <v>95</v>
      </c>
      <c r="V75">
        <v>95</v>
      </c>
      <c r="W75">
        <v>95</v>
      </c>
      <c r="X75">
        <v>95</v>
      </c>
      <c r="Y75">
        <v>95</v>
      </c>
      <c r="Z75">
        <v>95</v>
      </c>
      <c r="AA75">
        <v>95</v>
      </c>
      <c r="AB75">
        <v>95</v>
      </c>
      <c r="AC75">
        <v>95</v>
      </c>
      <c r="AD75">
        <v>95</v>
      </c>
      <c r="AE75">
        <v>95</v>
      </c>
      <c r="AF75">
        <v>95</v>
      </c>
    </row>
    <row r="76" spans="1:32">
      <c r="A76" t="s">
        <v>8</v>
      </c>
      <c r="B76" t="s">
        <v>81</v>
      </c>
      <c r="C76" t="s">
        <v>117</v>
      </c>
      <c r="D76" s="1">
        <v>161</v>
      </c>
      <c r="E76" s="1">
        <v>161</v>
      </c>
      <c r="F76" s="1">
        <v>161</v>
      </c>
      <c r="G76" s="1">
        <v>161</v>
      </c>
      <c r="H76" s="1">
        <v>161</v>
      </c>
      <c r="I76" s="1">
        <v>161</v>
      </c>
      <c r="J76" s="1">
        <v>161</v>
      </c>
      <c r="K76" s="1">
        <v>161</v>
      </c>
      <c r="L76" s="1">
        <v>161</v>
      </c>
      <c r="M76" s="1">
        <v>161</v>
      </c>
      <c r="N76" s="1">
        <v>161</v>
      </c>
      <c r="O76" s="1">
        <v>161</v>
      </c>
      <c r="P76">
        <v>161</v>
      </c>
      <c r="Q76">
        <v>161</v>
      </c>
      <c r="R76">
        <v>161</v>
      </c>
      <c r="S76">
        <v>161</v>
      </c>
      <c r="T76">
        <v>161</v>
      </c>
      <c r="U76">
        <v>161</v>
      </c>
      <c r="V76">
        <v>161</v>
      </c>
      <c r="W76">
        <v>161</v>
      </c>
      <c r="X76">
        <v>161</v>
      </c>
      <c r="Y76">
        <v>161</v>
      </c>
      <c r="Z76">
        <v>161</v>
      </c>
      <c r="AA76">
        <v>161</v>
      </c>
      <c r="AB76">
        <v>161</v>
      </c>
      <c r="AC76">
        <v>161</v>
      </c>
      <c r="AD76">
        <v>161</v>
      </c>
      <c r="AE76">
        <v>161</v>
      </c>
      <c r="AF76">
        <v>161</v>
      </c>
    </row>
    <row r="77" spans="1:32">
      <c r="A77" t="s">
        <v>8</v>
      </c>
      <c r="B77" t="s">
        <v>81</v>
      </c>
      <c r="C77" t="s">
        <v>118</v>
      </c>
      <c r="D77" s="1">
        <v>92</v>
      </c>
      <c r="E77" s="1">
        <v>92</v>
      </c>
      <c r="F77" s="1">
        <v>92</v>
      </c>
      <c r="G77" s="1">
        <v>92</v>
      </c>
      <c r="H77" s="1">
        <v>92</v>
      </c>
      <c r="I77" s="1">
        <v>92</v>
      </c>
      <c r="J77" s="1">
        <v>92</v>
      </c>
      <c r="K77" s="1">
        <v>92</v>
      </c>
      <c r="L77" s="1">
        <v>92</v>
      </c>
      <c r="M77" s="1">
        <v>92</v>
      </c>
      <c r="N77" s="1">
        <v>92</v>
      </c>
      <c r="O77" s="1">
        <v>92</v>
      </c>
      <c r="P77">
        <v>92</v>
      </c>
      <c r="Q77">
        <v>92</v>
      </c>
      <c r="R77">
        <v>92</v>
      </c>
      <c r="S77">
        <v>92</v>
      </c>
      <c r="T77">
        <v>92</v>
      </c>
      <c r="U77">
        <v>92</v>
      </c>
      <c r="V77">
        <v>92</v>
      </c>
      <c r="W77">
        <v>92</v>
      </c>
      <c r="X77">
        <v>92</v>
      </c>
      <c r="Y77">
        <v>92</v>
      </c>
      <c r="Z77">
        <v>92</v>
      </c>
      <c r="AA77">
        <v>92</v>
      </c>
      <c r="AB77">
        <v>92</v>
      </c>
      <c r="AC77">
        <v>92</v>
      </c>
      <c r="AD77">
        <v>92</v>
      </c>
      <c r="AE77">
        <v>92</v>
      </c>
      <c r="AF77">
        <v>92</v>
      </c>
    </row>
    <row r="78" spans="1:32">
      <c r="A78" t="s">
        <v>8</v>
      </c>
      <c r="B78" t="s">
        <v>81</v>
      </c>
      <c r="C78" t="s">
        <v>119</v>
      </c>
      <c r="D78" s="1">
        <v>94</v>
      </c>
      <c r="E78" s="1">
        <v>94</v>
      </c>
      <c r="F78" s="1">
        <v>94</v>
      </c>
      <c r="G78" s="1">
        <v>94</v>
      </c>
      <c r="H78" s="1">
        <v>94</v>
      </c>
      <c r="I78" s="1">
        <v>94</v>
      </c>
      <c r="J78" s="1">
        <v>94</v>
      </c>
      <c r="K78" s="1">
        <v>94</v>
      </c>
      <c r="L78" s="1">
        <v>94</v>
      </c>
      <c r="M78" s="1">
        <v>94</v>
      </c>
      <c r="N78" s="1">
        <v>94</v>
      </c>
      <c r="O78" s="1">
        <v>94</v>
      </c>
      <c r="P78">
        <v>94</v>
      </c>
      <c r="Q78">
        <v>94</v>
      </c>
      <c r="R78">
        <v>94</v>
      </c>
      <c r="S78">
        <v>94</v>
      </c>
      <c r="T78">
        <v>94</v>
      </c>
      <c r="U78">
        <v>94</v>
      </c>
      <c r="V78">
        <v>94</v>
      </c>
      <c r="W78">
        <v>94</v>
      </c>
      <c r="X78">
        <v>94</v>
      </c>
      <c r="Y78">
        <v>94</v>
      </c>
      <c r="Z78">
        <v>94</v>
      </c>
      <c r="AA78">
        <v>94</v>
      </c>
      <c r="AB78">
        <v>94</v>
      </c>
      <c r="AC78">
        <v>94</v>
      </c>
      <c r="AD78">
        <v>94</v>
      </c>
      <c r="AE78">
        <v>94</v>
      </c>
      <c r="AF78">
        <v>94</v>
      </c>
    </row>
    <row r="79" spans="1:32">
      <c r="A79" t="s">
        <v>8</v>
      </c>
      <c r="B79" t="s">
        <v>81</v>
      </c>
      <c r="C79" t="s">
        <v>120</v>
      </c>
      <c r="D79" s="1">
        <v>95</v>
      </c>
      <c r="E79" s="1">
        <v>95</v>
      </c>
      <c r="F79" s="1">
        <v>95</v>
      </c>
      <c r="G79" s="1">
        <v>95</v>
      </c>
      <c r="H79" s="1">
        <v>95</v>
      </c>
      <c r="I79" s="1">
        <v>95</v>
      </c>
      <c r="J79" s="1">
        <v>95</v>
      </c>
      <c r="K79" s="1">
        <v>95</v>
      </c>
      <c r="L79" s="1">
        <v>95</v>
      </c>
      <c r="M79" s="1">
        <v>95</v>
      </c>
      <c r="N79" s="1">
        <v>95</v>
      </c>
      <c r="O79" s="1">
        <v>95</v>
      </c>
      <c r="P79">
        <v>95</v>
      </c>
      <c r="Q79">
        <v>95</v>
      </c>
      <c r="R79">
        <v>95</v>
      </c>
      <c r="S79">
        <v>95</v>
      </c>
      <c r="T79">
        <v>95</v>
      </c>
      <c r="U79">
        <v>95</v>
      </c>
      <c r="V79">
        <v>95</v>
      </c>
      <c r="W79">
        <v>95</v>
      </c>
      <c r="X79">
        <v>95</v>
      </c>
      <c r="Y79">
        <v>95</v>
      </c>
      <c r="Z79">
        <v>95</v>
      </c>
      <c r="AA79">
        <v>95</v>
      </c>
      <c r="AB79">
        <v>95</v>
      </c>
      <c r="AC79">
        <v>95</v>
      </c>
      <c r="AD79">
        <v>95</v>
      </c>
      <c r="AE79">
        <v>95</v>
      </c>
      <c r="AF79">
        <v>95</v>
      </c>
    </row>
    <row r="80" spans="1:32">
      <c r="A80" t="s">
        <v>8</v>
      </c>
      <c r="B80" t="s">
        <v>81</v>
      </c>
      <c r="C80" t="s">
        <v>121</v>
      </c>
      <c r="D80" s="1">
        <v>13</v>
      </c>
      <c r="E80" s="1">
        <v>13</v>
      </c>
      <c r="F80" s="1">
        <v>13</v>
      </c>
      <c r="G80" s="1">
        <v>13</v>
      </c>
      <c r="H80" s="1">
        <v>13</v>
      </c>
      <c r="I80" s="1">
        <v>13</v>
      </c>
      <c r="J80" s="1">
        <v>13</v>
      </c>
      <c r="K80" s="1">
        <v>13</v>
      </c>
      <c r="L80" s="1">
        <v>13</v>
      </c>
      <c r="M80" s="1">
        <v>13</v>
      </c>
      <c r="N80" s="1">
        <v>0</v>
      </c>
      <c r="O80" s="1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</row>
    <row r="81" spans="1:32">
      <c r="A81" t="s">
        <v>8</v>
      </c>
      <c r="B81" t="s">
        <v>81</v>
      </c>
      <c r="C81" t="s">
        <v>122</v>
      </c>
      <c r="D81" s="1">
        <v>67</v>
      </c>
      <c r="E81" s="1">
        <v>67</v>
      </c>
      <c r="F81" s="1">
        <v>67</v>
      </c>
      <c r="G81" s="1">
        <v>67</v>
      </c>
      <c r="H81" s="1">
        <v>67</v>
      </c>
      <c r="I81" s="1">
        <v>67</v>
      </c>
      <c r="J81" s="1">
        <v>67</v>
      </c>
      <c r="K81" s="1">
        <v>67</v>
      </c>
      <c r="L81" s="1">
        <v>67</v>
      </c>
      <c r="M81" s="1">
        <v>67</v>
      </c>
      <c r="N81" s="1">
        <v>67</v>
      </c>
      <c r="O81" s="1">
        <v>67</v>
      </c>
      <c r="P81">
        <v>67</v>
      </c>
      <c r="Q81">
        <v>67</v>
      </c>
      <c r="R81">
        <v>67</v>
      </c>
      <c r="S81">
        <v>67</v>
      </c>
      <c r="T81">
        <v>67</v>
      </c>
      <c r="U81">
        <v>67</v>
      </c>
      <c r="V81">
        <v>67</v>
      </c>
      <c r="W81">
        <v>67</v>
      </c>
      <c r="X81">
        <v>67</v>
      </c>
      <c r="Y81">
        <v>67</v>
      </c>
      <c r="Z81">
        <v>67</v>
      </c>
      <c r="AA81">
        <v>67</v>
      </c>
      <c r="AB81">
        <v>67</v>
      </c>
      <c r="AC81">
        <v>67</v>
      </c>
      <c r="AD81">
        <v>67</v>
      </c>
      <c r="AE81">
        <v>67</v>
      </c>
      <c r="AF81">
        <v>67</v>
      </c>
    </row>
    <row r="82" spans="1:32">
      <c r="A82" t="s">
        <v>8</v>
      </c>
      <c r="B82" t="s">
        <v>81</v>
      </c>
      <c r="C82" t="s">
        <v>123</v>
      </c>
      <c r="D82" s="1">
        <v>66</v>
      </c>
      <c r="E82" s="1">
        <v>66</v>
      </c>
      <c r="F82" s="1">
        <v>66</v>
      </c>
      <c r="G82" s="1">
        <v>66</v>
      </c>
      <c r="H82" s="1">
        <v>66</v>
      </c>
      <c r="I82" s="1">
        <v>66</v>
      </c>
      <c r="J82" s="1">
        <v>66</v>
      </c>
      <c r="K82" s="1">
        <v>66</v>
      </c>
      <c r="L82" s="1">
        <v>66</v>
      </c>
      <c r="M82" s="1">
        <v>66</v>
      </c>
      <c r="N82" s="1">
        <v>66</v>
      </c>
      <c r="O82" s="1">
        <v>66</v>
      </c>
      <c r="P82">
        <v>66</v>
      </c>
      <c r="Q82">
        <v>66</v>
      </c>
      <c r="R82">
        <v>66</v>
      </c>
      <c r="S82">
        <v>66</v>
      </c>
      <c r="T82">
        <v>66</v>
      </c>
      <c r="U82">
        <v>66</v>
      </c>
      <c r="V82">
        <v>66</v>
      </c>
      <c r="W82">
        <v>66</v>
      </c>
      <c r="X82">
        <v>66</v>
      </c>
      <c r="Y82">
        <v>66</v>
      </c>
      <c r="Z82">
        <v>66</v>
      </c>
      <c r="AA82">
        <v>66</v>
      </c>
      <c r="AB82">
        <v>66</v>
      </c>
      <c r="AC82">
        <v>66</v>
      </c>
      <c r="AD82">
        <v>66</v>
      </c>
      <c r="AE82">
        <v>66</v>
      </c>
      <c r="AF82">
        <v>66</v>
      </c>
    </row>
    <row r="83" spans="1:32">
      <c r="A83" t="s">
        <v>8</v>
      </c>
      <c r="B83" t="s">
        <v>81</v>
      </c>
      <c r="C83" t="s">
        <v>124</v>
      </c>
      <c r="D83" s="1">
        <v>67</v>
      </c>
      <c r="E83" s="1">
        <v>67</v>
      </c>
      <c r="F83" s="1">
        <v>67</v>
      </c>
      <c r="G83" s="1">
        <v>67</v>
      </c>
      <c r="H83" s="1">
        <v>67</v>
      </c>
      <c r="I83" s="1">
        <v>67</v>
      </c>
      <c r="J83" s="1">
        <v>67</v>
      </c>
      <c r="K83" s="1">
        <v>67</v>
      </c>
      <c r="L83" s="1">
        <v>67</v>
      </c>
      <c r="M83" s="1">
        <v>67</v>
      </c>
      <c r="N83" s="1">
        <v>67</v>
      </c>
      <c r="O83" s="1">
        <v>67</v>
      </c>
      <c r="P83">
        <v>67</v>
      </c>
      <c r="Q83">
        <v>67</v>
      </c>
      <c r="R83">
        <v>67</v>
      </c>
      <c r="S83">
        <v>67</v>
      </c>
      <c r="T83">
        <v>67</v>
      </c>
      <c r="U83">
        <v>67</v>
      </c>
      <c r="V83">
        <v>67</v>
      </c>
      <c r="W83">
        <v>67</v>
      </c>
      <c r="X83">
        <v>67</v>
      </c>
      <c r="Y83">
        <v>67</v>
      </c>
      <c r="Z83">
        <v>67</v>
      </c>
      <c r="AA83">
        <v>67</v>
      </c>
      <c r="AB83">
        <v>67</v>
      </c>
      <c r="AC83">
        <v>67</v>
      </c>
      <c r="AD83">
        <v>67</v>
      </c>
      <c r="AE83">
        <v>67</v>
      </c>
      <c r="AF83">
        <v>67</v>
      </c>
    </row>
    <row r="84" spans="1:32">
      <c r="A84" t="s">
        <v>8</v>
      </c>
      <c r="B84" t="s">
        <v>81</v>
      </c>
      <c r="C84" t="s">
        <v>125</v>
      </c>
      <c r="D84" s="1">
        <v>16</v>
      </c>
      <c r="E84" s="1">
        <v>16</v>
      </c>
      <c r="F84" s="1">
        <v>16</v>
      </c>
      <c r="G84" s="1">
        <v>16</v>
      </c>
      <c r="H84" s="1">
        <v>16</v>
      </c>
      <c r="I84" s="1">
        <v>16</v>
      </c>
      <c r="J84" s="1">
        <v>16</v>
      </c>
      <c r="K84" s="1">
        <v>16</v>
      </c>
      <c r="L84" s="1">
        <v>16</v>
      </c>
      <c r="M84" s="1">
        <v>16</v>
      </c>
      <c r="N84" s="1">
        <v>0</v>
      </c>
      <c r="O84" s="1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</row>
    <row r="85" spans="1:32">
      <c r="A85" t="s">
        <v>8</v>
      </c>
      <c r="B85" t="s">
        <v>81</v>
      </c>
      <c r="C85" t="s">
        <v>126</v>
      </c>
      <c r="D85" s="1">
        <v>16</v>
      </c>
      <c r="E85" s="1">
        <v>16</v>
      </c>
      <c r="F85" s="1">
        <v>16</v>
      </c>
      <c r="G85" s="1">
        <v>16</v>
      </c>
      <c r="H85" s="1">
        <v>16</v>
      </c>
      <c r="I85" s="1">
        <v>16</v>
      </c>
      <c r="J85" s="1">
        <v>16</v>
      </c>
      <c r="K85" s="1">
        <v>16</v>
      </c>
      <c r="L85" s="1">
        <v>16</v>
      </c>
      <c r="M85" s="1">
        <v>16</v>
      </c>
      <c r="N85" s="1">
        <v>0</v>
      </c>
      <c r="O85" s="1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</row>
    <row r="86" spans="1:32">
      <c r="A86" t="s">
        <v>8</v>
      </c>
      <c r="B86" t="s">
        <v>81</v>
      </c>
      <c r="C86" t="s">
        <v>127</v>
      </c>
      <c r="D86" s="1">
        <v>83</v>
      </c>
      <c r="E86" s="1">
        <v>83</v>
      </c>
      <c r="F86" s="1">
        <v>83</v>
      </c>
      <c r="G86" s="1">
        <v>83</v>
      </c>
      <c r="H86" s="1">
        <v>83</v>
      </c>
      <c r="I86" s="1">
        <v>83</v>
      </c>
      <c r="J86" s="1">
        <v>83</v>
      </c>
      <c r="K86" s="1">
        <v>83</v>
      </c>
      <c r="L86" s="1">
        <v>83</v>
      </c>
      <c r="M86" s="1">
        <v>83</v>
      </c>
      <c r="N86" s="1">
        <v>83</v>
      </c>
      <c r="O86" s="1">
        <v>83</v>
      </c>
      <c r="P86">
        <v>83</v>
      </c>
      <c r="Q86">
        <v>83</v>
      </c>
      <c r="R86">
        <v>83</v>
      </c>
      <c r="S86">
        <v>83</v>
      </c>
      <c r="T86">
        <v>83</v>
      </c>
      <c r="U86">
        <v>83</v>
      </c>
      <c r="V86">
        <v>83</v>
      </c>
      <c r="W86">
        <v>83</v>
      </c>
      <c r="X86">
        <v>83</v>
      </c>
      <c r="Y86">
        <v>83</v>
      </c>
      <c r="Z86">
        <v>83</v>
      </c>
      <c r="AA86">
        <v>83</v>
      </c>
      <c r="AB86">
        <v>83</v>
      </c>
      <c r="AC86">
        <v>83</v>
      </c>
      <c r="AD86">
        <v>83</v>
      </c>
      <c r="AE86">
        <v>83</v>
      </c>
      <c r="AF86">
        <v>83</v>
      </c>
    </row>
    <row r="87" spans="1:32">
      <c r="A87" t="s">
        <v>8</v>
      </c>
      <c r="B87" t="s">
        <v>81</v>
      </c>
      <c r="C87" t="s">
        <v>128</v>
      </c>
      <c r="D87" s="1">
        <v>84</v>
      </c>
      <c r="E87" s="1">
        <v>84</v>
      </c>
      <c r="F87" s="1">
        <v>84</v>
      </c>
      <c r="G87" s="1">
        <v>84</v>
      </c>
      <c r="H87" s="1">
        <v>84</v>
      </c>
      <c r="I87" s="1">
        <v>84</v>
      </c>
      <c r="J87" s="1">
        <v>84</v>
      </c>
      <c r="K87" s="1">
        <v>84</v>
      </c>
      <c r="L87" s="1">
        <v>84</v>
      </c>
      <c r="M87" s="1">
        <v>84</v>
      </c>
      <c r="N87" s="1">
        <v>84</v>
      </c>
      <c r="O87" s="1">
        <v>84</v>
      </c>
      <c r="P87">
        <v>84</v>
      </c>
      <c r="Q87">
        <v>84</v>
      </c>
      <c r="R87">
        <v>84</v>
      </c>
      <c r="S87">
        <v>84</v>
      </c>
      <c r="T87">
        <v>84</v>
      </c>
      <c r="U87">
        <v>84</v>
      </c>
      <c r="V87">
        <v>84</v>
      </c>
      <c r="W87">
        <v>84</v>
      </c>
      <c r="X87">
        <v>84</v>
      </c>
      <c r="Y87">
        <v>84</v>
      </c>
      <c r="Z87">
        <v>84</v>
      </c>
      <c r="AA87">
        <v>84</v>
      </c>
      <c r="AB87">
        <v>84</v>
      </c>
      <c r="AC87">
        <v>84</v>
      </c>
      <c r="AD87">
        <v>84</v>
      </c>
      <c r="AE87">
        <v>84</v>
      </c>
      <c r="AF87">
        <v>84</v>
      </c>
    </row>
    <row r="88" spans="1:32">
      <c r="A88" t="s">
        <v>8</v>
      </c>
      <c r="B88" t="s">
        <v>81</v>
      </c>
      <c r="C88" t="s">
        <v>129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</row>
    <row r="89" spans="1:32">
      <c r="A89" t="s">
        <v>8</v>
      </c>
      <c r="B89" t="s">
        <v>81</v>
      </c>
      <c r="C89" t="s">
        <v>130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</row>
    <row r="90" spans="1:32">
      <c r="A90" t="s">
        <v>8</v>
      </c>
      <c r="B90" t="s">
        <v>81</v>
      </c>
      <c r="C90" t="s">
        <v>131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</row>
    <row r="91" spans="1:32">
      <c r="A91" t="s">
        <v>8</v>
      </c>
      <c r="B91" t="s">
        <v>81</v>
      </c>
      <c r="C91" t="s">
        <v>132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</row>
    <row r="92" spans="1:32">
      <c r="A92" t="s">
        <v>8</v>
      </c>
      <c r="B92" t="s">
        <v>81</v>
      </c>
      <c r="C92" t="s">
        <v>227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205.30000305175781</v>
      </c>
      <c r="N92" s="1">
        <v>205.30000305175781</v>
      </c>
      <c r="O92" s="1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</row>
    <row r="93" spans="1:32">
      <c r="A93" t="s">
        <v>8</v>
      </c>
      <c r="B93" t="s">
        <v>133</v>
      </c>
      <c r="C93" t="s">
        <v>134</v>
      </c>
      <c r="D93" s="1">
        <v>206</v>
      </c>
      <c r="E93" s="1">
        <v>206</v>
      </c>
      <c r="F93" s="1">
        <v>206</v>
      </c>
      <c r="G93" s="1">
        <v>206</v>
      </c>
      <c r="H93" s="1">
        <v>206</v>
      </c>
      <c r="I93" s="1">
        <v>206</v>
      </c>
      <c r="J93" s="1">
        <v>206</v>
      </c>
      <c r="K93" s="1">
        <v>206</v>
      </c>
      <c r="L93" s="1">
        <v>206</v>
      </c>
      <c r="M93" s="1">
        <v>206</v>
      </c>
      <c r="N93" s="1">
        <v>206</v>
      </c>
      <c r="O93" s="1">
        <v>206</v>
      </c>
      <c r="P93">
        <v>206</v>
      </c>
      <c r="Q93">
        <v>206</v>
      </c>
      <c r="R93">
        <v>206</v>
      </c>
      <c r="S93">
        <v>206</v>
      </c>
      <c r="T93">
        <v>206</v>
      </c>
      <c r="U93">
        <v>206</v>
      </c>
      <c r="V93">
        <v>206</v>
      </c>
      <c r="W93">
        <v>206</v>
      </c>
      <c r="X93">
        <v>206</v>
      </c>
      <c r="Y93">
        <v>206</v>
      </c>
      <c r="Z93">
        <v>206</v>
      </c>
      <c r="AA93">
        <v>206</v>
      </c>
      <c r="AB93">
        <v>206</v>
      </c>
      <c r="AC93">
        <v>206</v>
      </c>
      <c r="AD93">
        <v>206</v>
      </c>
      <c r="AE93">
        <v>206</v>
      </c>
      <c r="AF93">
        <v>206</v>
      </c>
    </row>
    <row r="94" spans="1:32">
      <c r="A94" t="s">
        <v>8</v>
      </c>
      <c r="B94" t="s">
        <v>133</v>
      </c>
      <c r="C94" t="s">
        <v>135</v>
      </c>
      <c r="D94" s="1">
        <v>204</v>
      </c>
      <c r="E94" s="1">
        <v>204</v>
      </c>
      <c r="F94" s="1">
        <v>204</v>
      </c>
      <c r="G94" s="1">
        <v>204</v>
      </c>
      <c r="H94" s="1">
        <v>204</v>
      </c>
      <c r="I94" s="1">
        <v>204</v>
      </c>
      <c r="J94" s="1">
        <v>204</v>
      </c>
      <c r="K94" s="1">
        <v>204</v>
      </c>
      <c r="L94" s="1">
        <v>204</v>
      </c>
      <c r="M94" s="1">
        <v>204</v>
      </c>
      <c r="N94" s="1">
        <v>204</v>
      </c>
      <c r="O94" s="1">
        <v>204</v>
      </c>
      <c r="P94">
        <v>204</v>
      </c>
      <c r="Q94">
        <v>204</v>
      </c>
      <c r="R94">
        <v>204</v>
      </c>
      <c r="S94">
        <v>204</v>
      </c>
      <c r="T94">
        <v>204</v>
      </c>
      <c r="U94">
        <v>204</v>
      </c>
      <c r="V94">
        <v>204</v>
      </c>
      <c r="W94">
        <v>204</v>
      </c>
      <c r="X94">
        <v>204</v>
      </c>
      <c r="Y94">
        <v>204</v>
      </c>
      <c r="Z94">
        <v>204</v>
      </c>
      <c r="AA94">
        <v>204</v>
      </c>
      <c r="AB94">
        <v>204</v>
      </c>
      <c r="AC94">
        <v>204</v>
      </c>
      <c r="AD94">
        <v>204</v>
      </c>
      <c r="AE94">
        <v>204</v>
      </c>
      <c r="AF94">
        <v>204</v>
      </c>
    </row>
    <row r="95" spans="1:32">
      <c r="A95" t="s">
        <v>8</v>
      </c>
      <c r="B95" t="s">
        <v>133</v>
      </c>
      <c r="C95" t="s">
        <v>136</v>
      </c>
      <c r="D95" s="1">
        <v>376</v>
      </c>
      <c r="E95" s="1">
        <v>376</v>
      </c>
      <c r="F95" s="1">
        <v>376</v>
      </c>
      <c r="G95" s="1">
        <v>376</v>
      </c>
      <c r="H95" s="1">
        <v>376</v>
      </c>
      <c r="I95" s="1">
        <v>376</v>
      </c>
      <c r="J95" s="1">
        <v>376</v>
      </c>
      <c r="K95" s="1">
        <v>376</v>
      </c>
      <c r="L95" s="1">
        <v>376</v>
      </c>
      <c r="M95" s="1">
        <v>376</v>
      </c>
      <c r="N95" s="1">
        <v>376</v>
      </c>
      <c r="O95" s="1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</row>
    <row r="96" spans="1:32">
      <c r="A96" t="s">
        <v>8</v>
      </c>
      <c r="B96" t="s">
        <v>133</v>
      </c>
      <c r="C96" t="s">
        <v>137</v>
      </c>
      <c r="D96" s="1">
        <v>498</v>
      </c>
      <c r="E96" s="1">
        <v>498</v>
      </c>
      <c r="F96" s="1">
        <v>498</v>
      </c>
      <c r="G96" s="1">
        <v>498</v>
      </c>
      <c r="H96" s="1">
        <v>498</v>
      </c>
      <c r="I96" s="1">
        <v>498</v>
      </c>
      <c r="J96" s="1">
        <v>498</v>
      </c>
      <c r="K96" s="1">
        <v>498</v>
      </c>
      <c r="L96" s="1">
        <v>498</v>
      </c>
      <c r="M96" s="1">
        <v>498</v>
      </c>
      <c r="N96" s="1">
        <v>498</v>
      </c>
      <c r="O96" s="1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</row>
    <row r="97" spans="1:32">
      <c r="A97" t="s">
        <v>8</v>
      </c>
      <c r="B97" t="s">
        <v>133</v>
      </c>
      <c r="C97" t="s">
        <v>138</v>
      </c>
      <c r="D97" s="1">
        <v>732</v>
      </c>
      <c r="E97" s="1">
        <v>712</v>
      </c>
      <c r="F97" s="1">
        <v>712</v>
      </c>
      <c r="G97" s="1">
        <v>712</v>
      </c>
      <c r="H97" s="1">
        <v>712</v>
      </c>
      <c r="I97" s="1">
        <v>712</v>
      </c>
      <c r="J97" s="1">
        <v>712</v>
      </c>
      <c r="K97" s="1">
        <v>712</v>
      </c>
      <c r="L97" s="1">
        <v>712</v>
      </c>
      <c r="M97" s="1">
        <v>712</v>
      </c>
      <c r="N97" s="1">
        <v>712</v>
      </c>
      <c r="O97" s="1">
        <v>712</v>
      </c>
      <c r="P97">
        <v>712</v>
      </c>
      <c r="Q97">
        <v>712</v>
      </c>
      <c r="R97">
        <v>712</v>
      </c>
      <c r="S97">
        <v>712</v>
      </c>
      <c r="T97">
        <v>712</v>
      </c>
      <c r="U97">
        <v>712</v>
      </c>
      <c r="V97">
        <v>712</v>
      </c>
      <c r="W97">
        <v>712</v>
      </c>
      <c r="X97">
        <v>712</v>
      </c>
      <c r="Y97">
        <v>712</v>
      </c>
      <c r="Z97">
        <v>712</v>
      </c>
      <c r="AA97">
        <v>712</v>
      </c>
      <c r="AB97">
        <v>712</v>
      </c>
      <c r="AC97">
        <v>712</v>
      </c>
      <c r="AD97">
        <v>712</v>
      </c>
      <c r="AE97">
        <v>712</v>
      </c>
      <c r="AF97">
        <v>712</v>
      </c>
    </row>
    <row r="98" spans="1:32">
      <c r="A98" t="s">
        <v>8</v>
      </c>
      <c r="B98" t="s">
        <v>133</v>
      </c>
      <c r="C98" t="s">
        <v>139</v>
      </c>
      <c r="D98" s="1">
        <v>709</v>
      </c>
      <c r="E98" s="1">
        <v>709</v>
      </c>
      <c r="F98" s="1">
        <v>709</v>
      </c>
      <c r="G98" s="1">
        <v>709</v>
      </c>
      <c r="H98" s="1">
        <v>709</v>
      </c>
      <c r="I98" s="1">
        <v>709</v>
      </c>
      <c r="J98" s="1">
        <v>709</v>
      </c>
      <c r="K98" s="1">
        <v>709</v>
      </c>
      <c r="L98" s="1">
        <v>709</v>
      </c>
      <c r="M98" s="1">
        <v>709</v>
      </c>
      <c r="N98" s="1">
        <v>709</v>
      </c>
      <c r="O98" s="1">
        <v>709</v>
      </c>
      <c r="P98">
        <v>709</v>
      </c>
      <c r="Q98">
        <v>709</v>
      </c>
      <c r="R98">
        <v>709</v>
      </c>
      <c r="S98">
        <v>709</v>
      </c>
      <c r="T98">
        <v>709</v>
      </c>
      <c r="U98">
        <v>709</v>
      </c>
      <c r="V98">
        <v>709</v>
      </c>
      <c r="W98">
        <v>709</v>
      </c>
      <c r="X98">
        <v>709</v>
      </c>
      <c r="Y98">
        <v>709</v>
      </c>
      <c r="Z98">
        <v>709</v>
      </c>
      <c r="AA98">
        <v>709</v>
      </c>
      <c r="AB98">
        <v>709</v>
      </c>
      <c r="AC98">
        <v>709</v>
      </c>
      <c r="AD98">
        <v>709</v>
      </c>
      <c r="AE98">
        <v>709</v>
      </c>
      <c r="AF98">
        <v>709</v>
      </c>
    </row>
    <row r="99" spans="1:32">
      <c r="A99" t="s">
        <v>8</v>
      </c>
      <c r="B99" t="s">
        <v>133</v>
      </c>
      <c r="C99" t="s">
        <v>140</v>
      </c>
      <c r="D99" s="1">
        <v>30</v>
      </c>
      <c r="E99" s="1">
        <v>30</v>
      </c>
      <c r="F99" s="1">
        <v>30</v>
      </c>
      <c r="G99" s="1">
        <v>30</v>
      </c>
      <c r="H99" s="1">
        <v>30</v>
      </c>
      <c r="I99" s="1">
        <v>30</v>
      </c>
      <c r="J99" s="1">
        <v>30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</row>
    <row r="100" spans="1:32">
      <c r="A100" t="s">
        <v>8</v>
      </c>
      <c r="B100" t="s">
        <v>133</v>
      </c>
      <c r="C100" t="s">
        <v>141</v>
      </c>
      <c r="D100" s="1">
        <v>30</v>
      </c>
      <c r="E100" s="1">
        <v>30</v>
      </c>
      <c r="F100" s="1">
        <v>30</v>
      </c>
      <c r="G100" s="1">
        <v>30</v>
      </c>
      <c r="H100" s="1">
        <v>30</v>
      </c>
      <c r="I100" s="1">
        <v>30</v>
      </c>
      <c r="J100" s="1">
        <v>30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</row>
    <row r="101" spans="1:32">
      <c r="A101" t="s">
        <v>8</v>
      </c>
      <c r="B101" t="s">
        <v>133</v>
      </c>
      <c r="C101" t="s">
        <v>142</v>
      </c>
      <c r="D101" s="1">
        <v>73</v>
      </c>
      <c r="E101" s="1">
        <v>73</v>
      </c>
      <c r="F101" s="1">
        <v>73</v>
      </c>
      <c r="G101" s="1">
        <v>73</v>
      </c>
      <c r="H101" s="1">
        <v>73</v>
      </c>
      <c r="I101" s="1">
        <v>73</v>
      </c>
      <c r="J101" s="1">
        <v>73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</row>
    <row r="102" spans="1:32">
      <c r="A102" t="s">
        <v>8</v>
      </c>
      <c r="B102" t="s">
        <v>133</v>
      </c>
      <c r="C102" t="s">
        <v>143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</row>
    <row r="103" spans="1:32">
      <c r="A103" t="s">
        <v>8</v>
      </c>
      <c r="B103" t="s">
        <v>133</v>
      </c>
      <c r="C103" t="s">
        <v>144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</row>
    <row r="104" spans="1:32">
      <c r="A104" t="s">
        <v>8</v>
      </c>
      <c r="B104" t="s">
        <v>133</v>
      </c>
      <c r="C104" t="s">
        <v>145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</row>
    <row r="105" spans="1:32">
      <c r="A105" t="s">
        <v>8</v>
      </c>
      <c r="B105" t="s">
        <v>133</v>
      </c>
      <c r="C105" t="s">
        <v>146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</row>
    <row r="106" spans="1:32">
      <c r="A106" t="s">
        <v>8</v>
      </c>
      <c r="B106" t="s">
        <v>133</v>
      </c>
      <c r="C106" t="s">
        <v>147</v>
      </c>
      <c r="D106" s="1">
        <v>311</v>
      </c>
      <c r="E106" s="1">
        <v>311</v>
      </c>
      <c r="F106" s="1">
        <v>311</v>
      </c>
      <c r="G106" s="1">
        <v>311</v>
      </c>
      <c r="H106" s="1">
        <v>311</v>
      </c>
      <c r="I106" s="1">
        <v>311</v>
      </c>
      <c r="J106" s="1">
        <v>311</v>
      </c>
      <c r="K106" s="1">
        <v>311</v>
      </c>
      <c r="L106" s="1">
        <v>311</v>
      </c>
      <c r="M106" s="1">
        <v>311</v>
      </c>
      <c r="N106" s="1">
        <v>311</v>
      </c>
      <c r="O106" s="1">
        <v>311</v>
      </c>
      <c r="P106">
        <v>311</v>
      </c>
      <c r="Q106">
        <v>311</v>
      </c>
      <c r="R106">
        <v>311</v>
      </c>
      <c r="S106">
        <v>311</v>
      </c>
      <c r="T106">
        <v>311</v>
      </c>
      <c r="U106">
        <v>311</v>
      </c>
      <c r="V106">
        <v>311</v>
      </c>
      <c r="W106">
        <v>311</v>
      </c>
      <c r="X106">
        <v>311</v>
      </c>
      <c r="Y106">
        <v>311</v>
      </c>
      <c r="Z106">
        <v>311</v>
      </c>
      <c r="AA106">
        <v>311</v>
      </c>
      <c r="AB106">
        <v>311</v>
      </c>
      <c r="AC106">
        <v>311</v>
      </c>
      <c r="AD106">
        <v>311</v>
      </c>
      <c r="AE106">
        <v>311</v>
      </c>
      <c r="AF106">
        <v>311</v>
      </c>
    </row>
    <row r="107" spans="1:32">
      <c r="A107" t="s">
        <v>8</v>
      </c>
      <c r="B107" t="s">
        <v>133</v>
      </c>
      <c r="C107" t="s">
        <v>148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</row>
    <row r="108" spans="1:32">
      <c r="A108" t="s">
        <v>8</v>
      </c>
      <c r="B108" t="s">
        <v>133</v>
      </c>
      <c r="C108" t="s">
        <v>149</v>
      </c>
      <c r="D108" s="1">
        <v>331</v>
      </c>
      <c r="E108" s="1">
        <v>331</v>
      </c>
      <c r="F108" s="1">
        <v>331</v>
      </c>
      <c r="G108" s="1">
        <v>331</v>
      </c>
      <c r="H108" s="1">
        <v>331</v>
      </c>
      <c r="I108" s="1">
        <v>331</v>
      </c>
      <c r="J108" s="1">
        <v>331</v>
      </c>
      <c r="K108" s="1">
        <v>331</v>
      </c>
      <c r="L108" s="1">
        <v>331</v>
      </c>
      <c r="M108" s="1">
        <v>331</v>
      </c>
      <c r="N108" s="1">
        <v>331</v>
      </c>
      <c r="O108" s="1">
        <v>331</v>
      </c>
      <c r="P108">
        <v>331</v>
      </c>
      <c r="Q108">
        <v>331</v>
      </c>
      <c r="R108">
        <v>331</v>
      </c>
      <c r="S108">
        <v>331</v>
      </c>
      <c r="T108">
        <v>331</v>
      </c>
      <c r="U108">
        <v>331</v>
      </c>
      <c r="V108">
        <v>331</v>
      </c>
      <c r="W108">
        <v>331</v>
      </c>
      <c r="X108">
        <v>331</v>
      </c>
      <c r="Y108">
        <v>331</v>
      </c>
      <c r="Z108">
        <v>331</v>
      </c>
      <c r="AA108">
        <v>331</v>
      </c>
      <c r="AB108">
        <v>331</v>
      </c>
      <c r="AC108">
        <v>331</v>
      </c>
      <c r="AD108">
        <v>331</v>
      </c>
      <c r="AE108">
        <v>331</v>
      </c>
      <c r="AF108">
        <v>331</v>
      </c>
    </row>
    <row r="109" spans="1:32">
      <c r="A109" t="s">
        <v>8</v>
      </c>
      <c r="B109" t="s">
        <v>150</v>
      </c>
      <c r="C109" t="s">
        <v>151</v>
      </c>
      <c r="D109" s="1">
        <v>805.08599853515625</v>
      </c>
      <c r="E109" s="1">
        <v>809.08599853515625</v>
      </c>
      <c r="F109" s="1">
        <v>960.08599853515625</v>
      </c>
      <c r="G109" s="1">
        <v>960.08599853515625</v>
      </c>
      <c r="H109" s="1">
        <v>960.08599853515625</v>
      </c>
      <c r="I109" s="1">
        <v>960.08599853515625</v>
      </c>
      <c r="J109" s="1">
        <v>960.08599853515625</v>
      </c>
      <c r="K109" s="1">
        <v>960.08599853515625</v>
      </c>
      <c r="L109" s="1">
        <v>960.08599853515625</v>
      </c>
      <c r="M109" s="1">
        <v>960.08599853515625</v>
      </c>
      <c r="N109" s="1">
        <v>960.08599853515625</v>
      </c>
      <c r="O109" s="1">
        <v>960.08599853515625</v>
      </c>
      <c r="P109">
        <v>960.08599853515625</v>
      </c>
      <c r="Q109">
        <v>960.08599853515625</v>
      </c>
      <c r="R109">
        <v>960.08599853515625</v>
      </c>
      <c r="S109">
        <v>960.08599853515625</v>
      </c>
      <c r="T109">
        <v>960.08599853515625</v>
      </c>
      <c r="U109">
        <v>960.08599853515625</v>
      </c>
      <c r="V109">
        <v>960.08599853515625</v>
      </c>
      <c r="W109">
        <v>960.08599853515625</v>
      </c>
      <c r="X109">
        <v>959.30999755859375</v>
      </c>
      <c r="Y109">
        <v>959.30999755859375</v>
      </c>
      <c r="Z109">
        <v>959.30999755859375</v>
      </c>
      <c r="AA109">
        <v>959.30999755859375</v>
      </c>
      <c r="AB109">
        <v>959.30999755859375</v>
      </c>
      <c r="AC109">
        <v>959.30999755859375</v>
      </c>
      <c r="AD109">
        <v>959.30999755859375</v>
      </c>
      <c r="AE109">
        <v>959.30999755859375</v>
      </c>
      <c r="AF109">
        <v>959.30999755859375</v>
      </c>
    </row>
    <row r="110" spans="1:32">
      <c r="A110" t="s">
        <v>8</v>
      </c>
      <c r="B110" t="s">
        <v>150</v>
      </c>
      <c r="C110" t="s">
        <v>152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</row>
    <row r="111" spans="1:32">
      <c r="A111" t="s">
        <v>8</v>
      </c>
      <c r="B111" t="s">
        <v>150</v>
      </c>
      <c r="C111" t="s">
        <v>153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</row>
    <row r="112" spans="1:32">
      <c r="A112" t="s">
        <v>8</v>
      </c>
      <c r="B112" t="s">
        <v>150</v>
      </c>
      <c r="C112" t="s">
        <v>228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</row>
    <row r="113" spans="1:32">
      <c r="A113" t="s">
        <v>8</v>
      </c>
      <c r="B113" t="s">
        <v>150</v>
      </c>
      <c r="C113" t="s">
        <v>229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1120</v>
      </c>
      <c r="O113" s="1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</row>
    <row r="114" spans="1:32">
      <c r="A114" t="s">
        <v>8</v>
      </c>
      <c r="B114" t="s">
        <v>154</v>
      </c>
      <c r="C114" t="s">
        <v>155</v>
      </c>
      <c r="D114" s="1">
        <v>414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</row>
    <row r="115" spans="1:32">
      <c r="A115" t="s">
        <v>8</v>
      </c>
      <c r="B115" t="s">
        <v>154</v>
      </c>
      <c r="C115" t="s">
        <v>156</v>
      </c>
      <c r="D115" s="1">
        <v>70</v>
      </c>
      <c r="E115" s="1">
        <v>70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</row>
    <row r="116" spans="1:32">
      <c r="A116" t="s">
        <v>8</v>
      </c>
      <c r="B116" t="s">
        <v>154</v>
      </c>
      <c r="C116" t="s">
        <v>157</v>
      </c>
      <c r="D116" s="1">
        <v>0</v>
      </c>
      <c r="E116" s="1">
        <v>341</v>
      </c>
      <c r="F116" s="1">
        <v>341</v>
      </c>
      <c r="G116" s="1">
        <v>341</v>
      </c>
      <c r="H116" s="1">
        <v>341</v>
      </c>
      <c r="I116" s="1">
        <v>341</v>
      </c>
      <c r="J116" s="1">
        <v>341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</row>
    <row r="117" spans="1:32">
      <c r="A117" t="s">
        <v>8</v>
      </c>
      <c r="B117" t="s">
        <v>154</v>
      </c>
      <c r="C117" t="s">
        <v>158</v>
      </c>
      <c r="D117" s="1">
        <v>0</v>
      </c>
      <c r="E117" s="1">
        <v>71</v>
      </c>
      <c r="F117" s="1">
        <v>71</v>
      </c>
      <c r="G117" s="1">
        <v>71</v>
      </c>
      <c r="H117" s="1">
        <v>71</v>
      </c>
      <c r="I117" s="1">
        <v>71</v>
      </c>
      <c r="J117" s="1">
        <v>71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</row>
    <row r="118" spans="1:32">
      <c r="A118" t="s">
        <v>8</v>
      </c>
      <c r="B118" t="s">
        <v>154</v>
      </c>
      <c r="C118" t="s">
        <v>159</v>
      </c>
      <c r="D118" s="1">
        <v>0</v>
      </c>
      <c r="E118" s="1">
        <v>159.58000183105469</v>
      </c>
      <c r="F118" s="1">
        <v>159.58000183105469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</row>
    <row r="119" spans="1:32">
      <c r="A119" t="s">
        <v>8</v>
      </c>
      <c r="B119" t="s">
        <v>154</v>
      </c>
      <c r="C119" t="s">
        <v>160</v>
      </c>
      <c r="D119" s="1">
        <v>0</v>
      </c>
      <c r="E119" s="1">
        <v>0</v>
      </c>
      <c r="F119" s="1">
        <v>159.58000183105469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</row>
    <row r="120" spans="1:32">
      <c r="A120" t="s">
        <v>8</v>
      </c>
      <c r="B120" t="s">
        <v>154</v>
      </c>
      <c r="C120" t="s">
        <v>161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</row>
    <row r="121" spans="1:32">
      <c r="A121" t="s">
        <v>8</v>
      </c>
      <c r="B121" t="s">
        <v>154</v>
      </c>
      <c r="C121" t="s">
        <v>162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</row>
    <row r="122" spans="1:32">
      <c r="A122" t="s">
        <v>8</v>
      </c>
      <c r="B122" t="s">
        <v>154</v>
      </c>
      <c r="C122" t="s">
        <v>163</v>
      </c>
      <c r="D122" s="1">
        <v>0</v>
      </c>
      <c r="E122" s="1">
        <v>0</v>
      </c>
      <c r="F122" s="1">
        <v>0</v>
      </c>
      <c r="G122" s="1">
        <v>166.78959655761719</v>
      </c>
      <c r="H122" s="1">
        <v>166.78959655761719</v>
      </c>
      <c r="I122" s="1">
        <v>166.78959655761719</v>
      </c>
      <c r="J122" s="1">
        <v>166.78959655761719</v>
      </c>
      <c r="K122" s="1">
        <v>166.78959655761719</v>
      </c>
      <c r="L122" s="1">
        <v>166.78959655761719</v>
      </c>
      <c r="M122" s="1">
        <v>166.78959655761719</v>
      </c>
      <c r="N122" s="1">
        <v>166.78959655761719</v>
      </c>
      <c r="O122" s="1">
        <v>166.78959655761719</v>
      </c>
      <c r="P122">
        <v>166.78959655761719</v>
      </c>
      <c r="Q122">
        <v>166.78959655761719</v>
      </c>
      <c r="R122">
        <v>166.78959655761719</v>
      </c>
      <c r="S122">
        <v>166.78959655761719</v>
      </c>
      <c r="T122">
        <v>166.78959655761719</v>
      </c>
      <c r="U122">
        <v>166.78959655761719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</row>
    <row r="123" spans="1:32">
      <c r="A123" t="s">
        <v>8</v>
      </c>
      <c r="B123" t="s">
        <v>154</v>
      </c>
      <c r="C123" t="s">
        <v>164</v>
      </c>
      <c r="D123" s="1">
        <v>0</v>
      </c>
      <c r="E123" s="1">
        <v>0</v>
      </c>
      <c r="F123" s="1">
        <v>0</v>
      </c>
      <c r="G123" s="1">
        <v>166.78959655761719</v>
      </c>
      <c r="H123" s="1">
        <v>166.78959655761719</v>
      </c>
      <c r="I123" s="1">
        <v>166.78959655761719</v>
      </c>
      <c r="J123" s="1">
        <v>166.78959655761719</v>
      </c>
      <c r="K123" s="1">
        <v>166.78959655761719</v>
      </c>
      <c r="L123" s="1">
        <v>166.78959655761719</v>
      </c>
      <c r="M123" s="1">
        <v>166.78959655761719</v>
      </c>
      <c r="N123" s="1">
        <v>166.78959655761719</v>
      </c>
      <c r="O123" s="1">
        <v>166.78959655761719</v>
      </c>
      <c r="P123">
        <v>166.78959655761719</v>
      </c>
      <c r="Q123">
        <v>166.78959655761719</v>
      </c>
      <c r="R123">
        <v>166.78959655761719</v>
      </c>
      <c r="S123">
        <v>166.78959655761719</v>
      </c>
      <c r="T123">
        <v>166.78959655761719</v>
      </c>
      <c r="U123">
        <v>166.78959655761719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</row>
    <row r="124" spans="1:32">
      <c r="A124" t="s">
        <v>8</v>
      </c>
      <c r="B124" t="s">
        <v>154</v>
      </c>
      <c r="C124" t="s">
        <v>165</v>
      </c>
      <c r="D124" s="1">
        <v>0</v>
      </c>
      <c r="E124" s="1">
        <v>0</v>
      </c>
      <c r="F124" s="1">
        <v>0</v>
      </c>
      <c r="G124" s="1">
        <v>166.78959655761719</v>
      </c>
      <c r="H124" s="1">
        <v>166.78959655761719</v>
      </c>
      <c r="I124" s="1">
        <v>166.78959655761719</v>
      </c>
      <c r="J124" s="1">
        <v>166.78959655761719</v>
      </c>
      <c r="K124" s="1">
        <v>166.78959655761719</v>
      </c>
      <c r="L124" s="1">
        <v>166.78959655761719</v>
      </c>
      <c r="M124" s="1">
        <v>166.78959655761719</v>
      </c>
      <c r="N124" s="1">
        <v>166.78959655761719</v>
      </c>
      <c r="O124" s="1">
        <v>166.78959655761719</v>
      </c>
      <c r="P124">
        <v>166.78959655761719</v>
      </c>
      <c r="Q124">
        <v>166.78959655761719</v>
      </c>
      <c r="R124">
        <v>166.78959655761719</v>
      </c>
      <c r="S124">
        <v>166.78959655761719</v>
      </c>
      <c r="T124">
        <v>166.78959655761719</v>
      </c>
      <c r="U124">
        <v>166.78959655761719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</row>
    <row r="125" spans="1:32">
      <c r="A125" t="s">
        <v>8</v>
      </c>
      <c r="B125" t="s">
        <v>154</v>
      </c>
      <c r="C125" t="s">
        <v>166</v>
      </c>
      <c r="D125" s="1">
        <v>0</v>
      </c>
      <c r="E125" s="1">
        <v>0</v>
      </c>
      <c r="F125" s="1">
        <v>0</v>
      </c>
      <c r="G125" s="1">
        <v>166.78959655761719</v>
      </c>
      <c r="H125" s="1">
        <v>166.78959655761719</v>
      </c>
      <c r="I125" s="1">
        <v>166.78959655761719</v>
      </c>
      <c r="J125" s="1">
        <v>166.78959655761719</v>
      </c>
      <c r="K125" s="1">
        <v>166.78959655761719</v>
      </c>
      <c r="L125" s="1">
        <v>166.78959655761719</v>
      </c>
      <c r="M125" s="1">
        <v>166.78959655761719</v>
      </c>
      <c r="N125" s="1">
        <v>166.78959655761719</v>
      </c>
      <c r="O125" s="1">
        <v>166.78959655761719</v>
      </c>
      <c r="P125">
        <v>166.78959655761719</v>
      </c>
      <c r="Q125">
        <v>166.78959655761719</v>
      </c>
      <c r="R125">
        <v>166.78959655761719</v>
      </c>
      <c r="S125">
        <v>166.78959655761719</v>
      </c>
      <c r="T125">
        <v>166.78959655761719</v>
      </c>
      <c r="U125">
        <v>166.78959655761719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</row>
    <row r="126" spans="1:32">
      <c r="A126" t="s">
        <v>8</v>
      </c>
      <c r="B126" t="s">
        <v>154</v>
      </c>
      <c r="C126" t="s">
        <v>167</v>
      </c>
      <c r="D126" s="1">
        <v>173.6510009765625</v>
      </c>
      <c r="E126" s="1">
        <v>173.6510009765625</v>
      </c>
      <c r="F126" s="1">
        <v>173.6510009765625</v>
      </c>
      <c r="G126" s="1">
        <v>173.6510009765625</v>
      </c>
      <c r="H126" s="1">
        <v>173.6510009765625</v>
      </c>
      <c r="I126" s="1">
        <v>173.6510009765625</v>
      </c>
      <c r="J126" s="1">
        <v>173.6510009765625</v>
      </c>
      <c r="K126" s="1">
        <v>173.6510009765625</v>
      </c>
      <c r="L126" s="1">
        <v>173.6510009765625</v>
      </c>
      <c r="M126" s="1">
        <v>173.6510009765625</v>
      </c>
      <c r="N126" s="1">
        <v>173.6510009765625</v>
      </c>
      <c r="O126" s="1">
        <v>173.6510009765625</v>
      </c>
      <c r="P126">
        <v>173.6510009765625</v>
      </c>
      <c r="Q126">
        <v>173.6510009765625</v>
      </c>
      <c r="R126">
        <v>173.6510009765625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</row>
    <row r="127" spans="1:32">
      <c r="A127" t="s">
        <v>8</v>
      </c>
      <c r="B127" t="s">
        <v>154</v>
      </c>
      <c r="C127" t="s">
        <v>168</v>
      </c>
      <c r="D127" s="1">
        <v>173.6510009765625</v>
      </c>
      <c r="E127" s="1">
        <v>173.6510009765625</v>
      </c>
      <c r="F127" s="1">
        <v>173.6510009765625</v>
      </c>
      <c r="G127" s="1">
        <v>173.6510009765625</v>
      </c>
      <c r="H127" s="1">
        <v>173.6510009765625</v>
      </c>
      <c r="I127" s="1">
        <v>173.6510009765625</v>
      </c>
      <c r="J127" s="1">
        <v>173.6510009765625</v>
      </c>
      <c r="K127" s="1">
        <v>173.6510009765625</v>
      </c>
      <c r="L127" s="1">
        <v>173.6510009765625</v>
      </c>
      <c r="M127" s="1">
        <v>173.6510009765625</v>
      </c>
      <c r="N127" s="1">
        <v>173.6510009765625</v>
      </c>
      <c r="O127" s="1">
        <v>173.6510009765625</v>
      </c>
      <c r="P127">
        <v>173.6510009765625</v>
      </c>
      <c r="Q127">
        <v>173.6510009765625</v>
      </c>
      <c r="R127">
        <v>173.6510009765625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</row>
    <row r="128" spans="1:32">
      <c r="A128" t="s">
        <v>8</v>
      </c>
      <c r="B128" t="s">
        <v>154</v>
      </c>
      <c r="C128" t="s">
        <v>169</v>
      </c>
      <c r="D128" s="1">
        <v>173.6510009765625</v>
      </c>
      <c r="E128" s="1">
        <v>173.6510009765625</v>
      </c>
      <c r="F128" s="1">
        <v>173.6510009765625</v>
      </c>
      <c r="G128" s="1">
        <v>173.6510009765625</v>
      </c>
      <c r="H128" s="1">
        <v>173.6510009765625</v>
      </c>
      <c r="I128" s="1">
        <v>173.6510009765625</v>
      </c>
      <c r="J128" s="1">
        <v>173.6510009765625</v>
      </c>
      <c r="K128" s="1">
        <v>173.6510009765625</v>
      </c>
      <c r="L128" s="1">
        <v>173.6510009765625</v>
      </c>
      <c r="M128" s="1">
        <v>173.6510009765625</v>
      </c>
      <c r="N128" s="1">
        <v>173.6510009765625</v>
      </c>
      <c r="O128" s="1">
        <v>173.6510009765625</v>
      </c>
      <c r="P128">
        <v>173.6510009765625</v>
      </c>
      <c r="Q128">
        <v>173.6510009765625</v>
      </c>
      <c r="R128">
        <v>173.6510009765625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</row>
    <row r="129" spans="1:32">
      <c r="A129" t="s">
        <v>8</v>
      </c>
      <c r="B129" t="s">
        <v>170</v>
      </c>
      <c r="C129" t="s">
        <v>171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</row>
    <row r="130" spans="1:32">
      <c r="A130" t="s">
        <v>8</v>
      </c>
      <c r="B130" t="s">
        <v>170</v>
      </c>
      <c r="C130" t="s">
        <v>172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</row>
    <row r="131" spans="1:32">
      <c r="A131" t="s">
        <v>8</v>
      </c>
      <c r="B131" t="s">
        <v>170</v>
      </c>
      <c r="C131" t="s">
        <v>173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</row>
    <row r="132" spans="1:32">
      <c r="A132" t="s">
        <v>30</v>
      </c>
      <c r="B132" t="s">
        <v>46</v>
      </c>
      <c r="C132" t="s">
        <v>47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</row>
    <row r="133" spans="1:32">
      <c r="A133" t="s">
        <v>30</v>
      </c>
      <c r="B133" t="s">
        <v>46</v>
      </c>
      <c r="C133" t="s">
        <v>48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</row>
    <row r="134" spans="1:32">
      <c r="A134" t="s">
        <v>30</v>
      </c>
      <c r="B134" t="s">
        <v>46</v>
      </c>
      <c r="C134" t="s">
        <v>49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</row>
    <row r="135" spans="1:32">
      <c r="A135" t="s">
        <v>30</v>
      </c>
      <c r="B135" t="s">
        <v>46</v>
      </c>
      <c r="C135" t="s">
        <v>50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</row>
    <row r="136" spans="1:32">
      <c r="A136" t="s">
        <v>30</v>
      </c>
      <c r="B136" t="s">
        <v>46</v>
      </c>
      <c r="C136" t="s">
        <v>51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</row>
    <row r="137" spans="1:32">
      <c r="A137" t="s">
        <v>30</v>
      </c>
      <c r="B137" t="s">
        <v>46</v>
      </c>
      <c r="C137" t="s">
        <v>52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</row>
    <row r="138" spans="1:32">
      <c r="A138" t="s">
        <v>30</v>
      </c>
      <c r="B138" t="s">
        <v>46</v>
      </c>
      <c r="C138" t="s">
        <v>53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</row>
    <row r="139" spans="1:32">
      <c r="A139" t="s">
        <v>30</v>
      </c>
      <c r="B139" t="s">
        <v>46</v>
      </c>
      <c r="C139" t="s">
        <v>54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</row>
    <row r="140" spans="1:32">
      <c r="A140" t="s">
        <v>30</v>
      </c>
      <c r="B140" t="s">
        <v>46</v>
      </c>
      <c r="C140" t="s">
        <v>55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</row>
    <row r="141" spans="1:32">
      <c r="A141" t="s">
        <v>30</v>
      </c>
      <c r="B141" t="s">
        <v>46</v>
      </c>
      <c r="C141" t="s">
        <v>56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</row>
    <row r="142" spans="1:32">
      <c r="A142" t="s">
        <v>30</v>
      </c>
      <c r="B142" t="s">
        <v>46</v>
      </c>
      <c r="C142" t="s">
        <v>223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1106</v>
      </c>
      <c r="P142">
        <v>1106</v>
      </c>
      <c r="Q142">
        <v>1106</v>
      </c>
      <c r="R142">
        <v>1106</v>
      </c>
      <c r="S142">
        <v>1106</v>
      </c>
      <c r="T142">
        <v>1106</v>
      </c>
      <c r="U142">
        <v>1106</v>
      </c>
      <c r="V142">
        <v>1106</v>
      </c>
      <c r="W142">
        <v>1106</v>
      </c>
      <c r="X142">
        <v>1106</v>
      </c>
      <c r="Y142">
        <v>1106</v>
      </c>
      <c r="Z142">
        <v>1106</v>
      </c>
      <c r="AA142">
        <v>1106</v>
      </c>
      <c r="AB142">
        <v>1106</v>
      </c>
      <c r="AC142">
        <v>1106</v>
      </c>
      <c r="AD142">
        <v>1106</v>
      </c>
      <c r="AE142">
        <v>1106</v>
      </c>
      <c r="AF142">
        <v>1106</v>
      </c>
    </row>
    <row r="143" spans="1:32">
      <c r="A143" t="s">
        <v>30</v>
      </c>
      <c r="B143" t="s">
        <v>46</v>
      </c>
      <c r="C143" t="s">
        <v>224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1106</v>
      </c>
      <c r="P143">
        <v>1106</v>
      </c>
      <c r="Q143">
        <v>1106</v>
      </c>
      <c r="R143">
        <v>1106</v>
      </c>
      <c r="S143">
        <v>1106</v>
      </c>
      <c r="T143">
        <v>1106</v>
      </c>
      <c r="U143">
        <v>1106</v>
      </c>
      <c r="V143">
        <v>1106</v>
      </c>
      <c r="W143">
        <v>1106</v>
      </c>
      <c r="X143">
        <v>1106</v>
      </c>
      <c r="Y143">
        <v>1106</v>
      </c>
      <c r="Z143">
        <v>1106</v>
      </c>
      <c r="AA143">
        <v>1106</v>
      </c>
      <c r="AB143">
        <v>1106</v>
      </c>
      <c r="AC143">
        <v>1106</v>
      </c>
      <c r="AD143">
        <v>1106</v>
      </c>
      <c r="AE143">
        <v>1106</v>
      </c>
      <c r="AF143">
        <v>1106</v>
      </c>
    </row>
    <row r="144" spans="1:32">
      <c r="A144" t="s">
        <v>30</v>
      </c>
      <c r="B144" t="s">
        <v>46</v>
      </c>
      <c r="C144" t="s">
        <v>225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</row>
    <row r="145" spans="1:32">
      <c r="A145" t="s">
        <v>30</v>
      </c>
      <c r="B145" t="s">
        <v>46</v>
      </c>
      <c r="C145" t="s">
        <v>226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</row>
    <row r="146" spans="1:32">
      <c r="A146" t="s">
        <v>30</v>
      </c>
      <c r="B146" t="s">
        <v>57</v>
      </c>
      <c r="C146" t="s">
        <v>58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</row>
    <row r="147" spans="1:32">
      <c r="A147" t="s">
        <v>30</v>
      </c>
      <c r="B147" t="s">
        <v>57</v>
      </c>
      <c r="C147" t="s">
        <v>59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</row>
    <row r="148" spans="1:32">
      <c r="A148" t="s">
        <v>30</v>
      </c>
      <c r="B148" t="s">
        <v>57</v>
      </c>
      <c r="C148" t="s">
        <v>60</v>
      </c>
      <c r="D148" s="1">
        <v>205</v>
      </c>
      <c r="E148" s="1">
        <v>205</v>
      </c>
      <c r="F148" s="1">
        <v>205</v>
      </c>
      <c r="G148" s="1">
        <v>205</v>
      </c>
      <c r="H148" s="1">
        <v>205</v>
      </c>
      <c r="I148" s="1">
        <v>205</v>
      </c>
      <c r="J148" s="1">
        <v>205</v>
      </c>
      <c r="K148" s="1">
        <v>205</v>
      </c>
      <c r="L148" s="1">
        <v>205</v>
      </c>
      <c r="M148" s="1">
        <v>205</v>
      </c>
      <c r="N148" s="1">
        <v>205</v>
      </c>
      <c r="O148" s="1">
        <v>205</v>
      </c>
      <c r="P148">
        <v>205</v>
      </c>
      <c r="Q148">
        <v>205</v>
      </c>
      <c r="R148">
        <v>205</v>
      </c>
      <c r="S148">
        <v>205</v>
      </c>
      <c r="T148">
        <v>205</v>
      </c>
      <c r="U148">
        <v>205</v>
      </c>
      <c r="V148">
        <v>205</v>
      </c>
      <c r="W148">
        <v>205</v>
      </c>
      <c r="X148">
        <v>205</v>
      </c>
      <c r="Y148">
        <v>205</v>
      </c>
      <c r="Z148">
        <v>205</v>
      </c>
      <c r="AA148">
        <v>205</v>
      </c>
      <c r="AB148">
        <v>205</v>
      </c>
      <c r="AC148">
        <v>205</v>
      </c>
      <c r="AD148">
        <v>205</v>
      </c>
      <c r="AE148">
        <v>205</v>
      </c>
      <c r="AF148">
        <v>205</v>
      </c>
    </row>
    <row r="149" spans="1:32">
      <c r="A149" t="s">
        <v>30</v>
      </c>
      <c r="B149" t="s">
        <v>57</v>
      </c>
      <c r="C149" t="s">
        <v>61</v>
      </c>
      <c r="D149" s="1">
        <v>488</v>
      </c>
      <c r="E149" s="1">
        <v>488</v>
      </c>
      <c r="F149" s="1">
        <v>488</v>
      </c>
      <c r="G149" s="1">
        <v>488</v>
      </c>
      <c r="H149" s="1">
        <v>488</v>
      </c>
      <c r="I149" s="1">
        <v>488</v>
      </c>
      <c r="J149" s="1">
        <v>488</v>
      </c>
      <c r="K149" s="1">
        <v>488</v>
      </c>
      <c r="L149" s="1">
        <v>488</v>
      </c>
      <c r="M149" s="1">
        <v>488</v>
      </c>
      <c r="N149" s="1">
        <v>488</v>
      </c>
      <c r="O149" s="1">
        <v>488</v>
      </c>
      <c r="P149">
        <v>488</v>
      </c>
      <c r="Q149">
        <v>488</v>
      </c>
      <c r="R149">
        <v>488</v>
      </c>
      <c r="S149">
        <v>488</v>
      </c>
      <c r="T149">
        <v>488</v>
      </c>
      <c r="U149">
        <v>488</v>
      </c>
      <c r="V149">
        <v>488</v>
      </c>
      <c r="W149">
        <v>488</v>
      </c>
      <c r="X149">
        <v>488</v>
      </c>
      <c r="Y149">
        <v>488</v>
      </c>
      <c r="Z149">
        <v>488</v>
      </c>
      <c r="AA149">
        <v>488</v>
      </c>
      <c r="AB149">
        <v>488</v>
      </c>
      <c r="AC149">
        <v>488</v>
      </c>
      <c r="AD149">
        <v>488</v>
      </c>
      <c r="AE149">
        <v>488</v>
      </c>
      <c r="AF149">
        <v>488</v>
      </c>
    </row>
    <row r="150" spans="1:32">
      <c r="A150" t="s">
        <v>30</v>
      </c>
      <c r="B150" t="s">
        <v>57</v>
      </c>
      <c r="C150" t="s">
        <v>62</v>
      </c>
      <c r="D150" s="1">
        <v>472</v>
      </c>
      <c r="E150" s="1">
        <v>472</v>
      </c>
      <c r="F150" s="1">
        <v>472</v>
      </c>
      <c r="G150" s="1">
        <v>472</v>
      </c>
      <c r="H150" s="1">
        <v>472</v>
      </c>
      <c r="I150" s="1">
        <v>472</v>
      </c>
      <c r="J150" s="1">
        <v>472</v>
      </c>
      <c r="K150" s="1">
        <v>472</v>
      </c>
      <c r="L150" s="1">
        <v>472</v>
      </c>
      <c r="M150" s="1">
        <v>472</v>
      </c>
      <c r="N150" s="1">
        <v>472</v>
      </c>
      <c r="O150" s="1">
        <v>472</v>
      </c>
      <c r="P150">
        <v>472</v>
      </c>
      <c r="Q150">
        <v>472</v>
      </c>
      <c r="R150">
        <v>472</v>
      </c>
      <c r="S150">
        <v>472</v>
      </c>
      <c r="T150">
        <v>472</v>
      </c>
      <c r="U150">
        <v>472</v>
      </c>
      <c r="V150">
        <v>472</v>
      </c>
      <c r="W150">
        <v>472</v>
      </c>
      <c r="X150">
        <v>472</v>
      </c>
      <c r="Y150">
        <v>472</v>
      </c>
      <c r="Z150">
        <v>472</v>
      </c>
      <c r="AA150">
        <v>472</v>
      </c>
      <c r="AB150">
        <v>472</v>
      </c>
      <c r="AC150">
        <v>472</v>
      </c>
      <c r="AD150">
        <v>472</v>
      </c>
      <c r="AE150">
        <v>472</v>
      </c>
      <c r="AF150">
        <v>472</v>
      </c>
    </row>
    <row r="151" spans="1:32">
      <c r="A151" t="s">
        <v>30</v>
      </c>
      <c r="B151" t="s">
        <v>57</v>
      </c>
      <c r="C151" t="s">
        <v>63</v>
      </c>
      <c r="D151" s="1">
        <v>1133</v>
      </c>
      <c r="E151" s="1">
        <v>1133</v>
      </c>
      <c r="F151" s="1">
        <v>1133</v>
      </c>
      <c r="G151" s="1">
        <v>1133</v>
      </c>
      <c r="H151" s="1">
        <v>1133</v>
      </c>
      <c r="I151" s="1">
        <v>1133</v>
      </c>
      <c r="J151" s="1">
        <v>1133</v>
      </c>
      <c r="K151" s="1">
        <v>1133</v>
      </c>
      <c r="L151" s="1">
        <v>1133</v>
      </c>
      <c r="M151" s="1">
        <v>1133</v>
      </c>
      <c r="N151" s="1">
        <v>1133</v>
      </c>
      <c r="O151" s="1">
        <v>1133</v>
      </c>
      <c r="P151">
        <v>1133</v>
      </c>
      <c r="Q151">
        <v>1133</v>
      </c>
      <c r="R151">
        <v>1133</v>
      </c>
      <c r="S151">
        <v>1133</v>
      </c>
      <c r="T151">
        <v>1133</v>
      </c>
      <c r="U151">
        <v>1133</v>
      </c>
      <c r="V151">
        <v>1133</v>
      </c>
      <c r="W151">
        <v>1133</v>
      </c>
      <c r="X151">
        <v>1133</v>
      </c>
      <c r="Y151">
        <v>1133</v>
      </c>
      <c r="Z151">
        <v>1133</v>
      </c>
      <c r="AA151">
        <v>1133</v>
      </c>
      <c r="AB151">
        <v>1133</v>
      </c>
      <c r="AC151">
        <v>1133</v>
      </c>
      <c r="AD151">
        <v>1133</v>
      </c>
      <c r="AE151">
        <v>1133</v>
      </c>
      <c r="AF151">
        <v>1133</v>
      </c>
    </row>
    <row r="152" spans="1:32">
      <c r="A152" t="s">
        <v>30</v>
      </c>
      <c r="B152" t="s">
        <v>57</v>
      </c>
      <c r="C152" t="s">
        <v>64</v>
      </c>
      <c r="D152" s="1">
        <v>462</v>
      </c>
      <c r="E152" s="1">
        <v>462</v>
      </c>
      <c r="F152" s="1">
        <v>462</v>
      </c>
      <c r="G152" s="1">
        <v>462</v>
      </c>
      <c r="H152" s="1">
        <v>462</v>
      </c>
      <c r="I152" s="1">
        <v>462</v>
      </c>
      <c r="J152" s="1">
        <v>462</v>
      </c>
      <c r="K152" s="1">
        <v>462</v>
      </c>
      <c r="L152" s="1">
        <v>462</v>
      </c>
      <c r="M152" s="1">
        <v>462</v>
      </c>
      <c r="N152" s="1">
        <v>462</v>
      </c>
      <c r="O152" s="1">
        <v>462</v>
      </c>
      <c r="P152">
        <v>462</v>
      </c>
      <c r="Q152">
        <v>462</v>
      </c>
      <c r="R152">
        <v>462</v>
      </c>
      <c r="S152">
        <v>462</v>
      </c>
      <c r="T152">
        <v>462</v>
      </c>
      <c r="U152">
        <v>462</v>
      </c>
      <c r="V152">
        <v>462</v>
      </c>
      <c r="W152">
        <v>462</v>
      </c>
      <c r="X152">
        <v>462</v>
      </c>
      <c r="Y152">
        <v>462</v>
      </c>
      <c r="Z152">
        <v>462</v>
      </c>
      <c r="AA152">
        <v>462</v>
      </c>
      <c r="AB152">
        <v>462</v>
      </c>
      <c r="AC152">
        <v>462</v>
      </c>
      <c r="AD152">
        <v>462</v>
      </c>
      <c r="AE152">
        <v>462</v>
      </c>
      <c r="AF152">
        <v>462</v>
      </c>
    </row>
    <row r="153" spans="1:32">
      <c r="A153" t="s">
        <v>30</v>
      </c>
      <c r="B153" t="s">
        <v>57</v>
      </c>
      <c r="C153" t="s">
        <v>65</v>
      </c>
      <c r="D153" s="1">
        <v>490</v>
      </c>
      <c r="E153" s="1">
        <v>490</v>
      </c>
      <c r="F153" s="1">
        <v>490</v>
      </c>
      <c r="G153" s="1">
        <v>490</v>
      </c>
      <c r="H153" s="1">
        <v>490</v>
      </c>
      <c r="I153" s="1">
        <v>490</v>
      </c>
      <c r="J153" s="1">
        <v>490</v>
      </c>
      <c r="K153" s="1">
        <v>490</v>
      </c>
      <c r="L153" s="1">
        <v>490</v>
      </c>
      <c r="M153" s="1">
        <v>490</v>
      </c>
      <c r="N153" s="1">
        <v>490</v>
      </c>
      <c r="O153" s="1">
        <v>490</v>
      </c>
      <c r="P153">
        <v>490</v>
      </c>
      <c r="Q153">
        <v>490</v>
      </c>
      <c r="R153">
        <v>490</v>
      </c>
      <c r="S153">
        <v>490</v>
      </c>
      <c r="T153">
        <v>490</v>
      </c>
      <c r="U153">
        <v>490</v>
      </c>
      <c r="V153">
        <v>490</v>
      </c>
      <c r="W153">
        <v>490</v>
      </c>
      <c r="X153">
        <v>490</v>
      </c>
      <c r="Y153">
        <v>490</v>
      </c>
      <c r="Z153">
        <v>490</v>
      </c>
      <c r="AA153">
        <v>490</v>
      </c>
      <c r="AB153">
        <v>490</v>
      </c>
      <c r="AC153">
        <v>490</v>
      </c>
      <c r="AD153">
        <v>490</v>
      </c>
      <c r="AE153">
        <v>490</v>
      </c>
      <c r="AF153">
        <v>490</v>
      </c>
    </row>
    <row r="154" spans="1:32">
      <c r="A154" t="s">
        <v>30</v>
      </c>
      <c r="B154" t="s">
        <v>57</v>
      </c>
      <c r="C154" t="s">
        <v>66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</row>
    <row r="155" spans="1:32">
      <c r="A155" t="s">
        <v>30</v>
      </c>
      <c r="B155" t="s">
        <v>57</v>
      </c>
      <c r="C155" t="s">
        <v>67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</row>
    <row r="156" spans="1:32">
      <c r="A156" t="s">
        <v>30</v>
      </c>
      <c r="B156" t="s">
        <v>57</v>
      </c>
      <c r="C156" t="s">
        <v>68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</row>
    <row r="157" spans="1:32">
      <c r="A157" t="s">
        <v>30</v>
      </c>
      <c r="B157" t="s">
        <v>57</v>
      </c>
      <c r="C157" t="s">
        <v>69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</row>
    <row r="158" spans="1:32">
      <c r="A158" t="s">
        <v>30</v>
      </c>
      <c r="B158" t="s">
        <v>57</v>
      </c>
      <c r="C158" t="s">
        <v>70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</row>
    <row r="159" spans="1:32">
      <c r="A159" t="s">
        <v>30</v>
      </c>
      <c r="B159" t="s">
        <v>57</v>
      </c>
      <c r="C159" t="s">
        <v>71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</row>
    <row r="160" spans="1:32">
      <c r="A160" t="s">
        <v>30</v>
      </c>
      <c r="B160" t="s">
        <v>57</v>
      </c>
      <c r="C160" t="s">
        <v>72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</row>
    <row r="161" spans="1:32">
      <c r="A161" t="s">
        <v>30</v>
      </c>
      <c r="B161" t="s">
        <v>57</v>
      </c>
      <c r="C161" t="s">
        <v>73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</row>
    <row r="162" spans="1:32">
      <c r="A162" t="s">
        <v>30</v>
      </c>
      <c r="B162" t="s">
        <v>57</v>
      </c>
      <c r="C162" t="s">
        <v>74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</row>
    <row r="163" spans="1:32">
      <c r="A163" t="s">
        <v>30</v>
      </c>
      <c r="B163" t="s">
        <v>57</v>
      </c>
      <c r="C163" t="s">
        <v>75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</row>
    <row r="164" spans="1:32">
      <c r="A164" t="s">
        <v>30</v>
      </c>
      <c r="B164" t="s">
        <v>57</v>
      </c>
      <c r="C164" t="s">
        <v>76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</row>
    <row r="165" spans="1:32">
      <c r="A165" t="s">
        <v>30</v>
      </c>
      <c r="B165" t="s">
        <v>57</v>
      </c>
      <c r="C165" t="s">
        <v>77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</row>
    <row r="166" spans="1:32">
      <c r="A166" t="s">
        <v>30</v>
      </c>
      <c r="B166" t="s">
        <v>57</v>
      </c>
      <c r="C166" t="s">
        <v>78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</row>
    <row r="167" spans="1:32">
      <c r="A167" t="s">
        <v>30</v>
      </c>
      <c r="B167" t="s">
        <v>57</v>
      </c>
      <c r="C167" t="s">
        <v>77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</row>
    <row r="168" spans="1:32">
      <c r="A168" t="s">
        <v>30</v>
      </c>
      <c r="B168" t="s">
        <v>57</v>
      </c>
      <c r="C168" t="s">
        <v>78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</row>
    <row r="169" spans="1:32">
      <c r="A169" t="s">
        <v>30</v>
      </c>
      <c r="B169" t="s">
        <v>57</v>
      </c>
      <c r="C169" t="s">
        <v>79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</row>
    <row r="170" spans="1:32">
      <c r="A170" t="s">
        <v>30</v>
      </c>
      <c r="B170" t="s">
        <v>57</v>
      </c>
      <c r="C170" t="s">
        <v>80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</row>
    <row r="171" spans="1:32">
      <c r="A171" t="s">
        <v>30</v>
      </c>
      <c r="B171" t="s">
        <v>81</v>
      </c>
      <c r="C171" t="s">
        <v>82</v>
      </c>
      <c r="D171" s="1">
        <v>45.999000549316406</v>
      </c>
      <c r="E171" s="1">
        <v>45.999000549316406</v>
      </c>
      <c r="F171" s="1">
        <v>45.999000549316406</v>
      </c>
      <c r="G171" s="1">
        <v>45.999000549316406</v>
      </c>
      <c r="H171" s="1">
        <v>45.999000549316406</v>
      </c>
      <c r="I171" s="1">
        <v>45.999000549316406</v>
      </c>
      <c r="J171" s="1">
        <v>45.999000549316406</v>
      </c>
      <c r="K171" s="1">
        <v>45.999000549316406</v>
      </c>
      <c r="L171" s="1">
        <v>45.999000549316406</v>
      </c>
      <c r="M171" s="1">
        <v>45.999000549316406</v>
      </c>
      <c r="N171" s="1">
        <v>45.999000549316406</v>
      </c>
      <c r="O171" s="1">
        <v>45.999000549316406</v>
      </c>
      <c r="P171">
        <v>45.999000549316406</v>
      </c>
      <c r="Q171">
        <v>45.999000549316406</v>
      </c>
      <c r="R171">
        <v>45.999000549316406</v>
      </c>
      <c r="S171">
        <v>45.999000549316406</v>
      </c>
      <c r="T171">
        <v>45.999000549316406</v>
      </c>
      <c r="U171">
        <v>45.999000549316406</v>
      </c>
      <c r="V171">
        <v>45.999000549316406</v>
      </c>
      <c r="W171">
        <v>45.999000549316406</v>
      </c>
      <c r="X171">
        <v>45.999000549316406</v>
      </c>
      <c r="Y171">
        <v>45.999000549316406</v>
      </c>
      <c r="Z171">
        <v>45.999000549316406</v>
      </c>
      <c r="AA171">
        <v>45.999000549316406</v>
      </c>
      <c r="AB171">
        <v>45.999000549316406</v>
      </c>
      <c r="AC171">
        <v>45.999000549316406</v>
      </c>
      <c r="AD171">
        <v>45.999000549316406</v>
      </c>
      <c r="AE171">
        <v>45.999000549316406</v>
      </c>
      <c r="AF171">
        <v>45.999000549316406</v>
      </c>
    </row>
    <row r="172" spans="1:32">
      <c r="A172" t="s">
        <v>30</v>
      </c>
      <c r="B172" t="s">
        <v>81</v>
      </c>
      <c r="C172" t="s">
        <v>83</v>
      </c>
      <c r="D172" s="1">
        <v>24</v>
      </c>
      <c r="E172" s="1">
        <v>24</v>
      </c>
      <c r="F172" s="1">
        <v>24</v>
      </c>
      <c r="G172" s="1">
        <v>24</v>
      </c>
      <c r="H172" s="1">
        <v>24</v>
      </c>
      <c r="I172" s="1">
        <v>24</v>
      </c>
      <c r="J172" s="1">
        <v>24</v>
      </c>
      <c r="K172" s="1">
        <v>24</v>
      </c>
      <c r="L172" s="1">
        <v>24</v>
      </c>
      <c r="M172" s="1">
        <v>0</v>
      </c>
      <c r="N172" s="1">
        <v>0</v>
      </c>
      <c r="O172" s="1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</row>
    <row r="173" spans="1:32">
      <c r="A173" t="s">
        <v>30</v>
      </c>
      <c r="B173" t="s">
        <v>81</v>
      </c>
      <c r="C173" t="s">
        <v>84</v>
      </c>
      <c r="D173" s="1">
        <v>24</v>
      </c>
      <c r="E173" s="1">
        <v>24</v>
      </c>
      <c r="F173" s="1">
        <v>24</v>
      </c>
      <c r="G173" s="1">
        <v>24</v>
      </c>
      <c r="H173" s="1">
        <v>24</v>
      </c>
      <c r="I173" s="1">
        <v>24</v>
      </c>
      <c r="J173" s="1">
        <v>24</v>
      </c>
      <c r="K173" s="1">
        <v>24</v>
      </c>
      <c r="L173" s="1">
        <v>24</v>
      </c>
      <c r="M173" s="1">
        <v>0</v>
      </c>
      <c r="N173" s="1">
        <v>0</v>
      </c>
      <c r="O173" s="1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</row>
    <row r="174" spans="1:32">
      <c r="A174" t="s">
        <v>30</v>
      </c>
      <c r="B174" t="s">
        <v>81</v>
      </c>
      <c r="C174" t="s">
        <v>85</v>
      </c>
      <c r="D174" s="1">
        <v>44</v>
      </c>
      <c r="E174" s="1">
        <v>44</v>
      </c>
      <c r="F174" s="1">
        <v>44</v>
      </c>
      <c r="G174" s="1">
        <v>44</v>
      </c>
      <c r="H174" s="1">
        <v>44</v>
      </c>
      <c r="I174" s="1">
        <v>44</v>
      </c>
      <c r="J174" s="1">
        <v>44</v>
      </c>
      <c r="K174" s="1">
        <v>44</v>
      </c>
      <c r="L174" s="1">
        <v>44</v>
      </c>
      <c r="M174" s="1">
        <v>44</v>
      </c>
      <c r="N174" s="1">
        <v>44</v>
      </c>
      <c r="O174" s="1">
        <v>44</v>
      </c>
      <c r="P174">
        <v>44</v>
      </c>
      <c r="Q174">
        <v>44</v>
      </c>
      <c r="R174">
        <v>44</v>
      </c>
      <c r="S174">
        <v>44</v>
      </c>
      <c r="T174">
        <v>44</v>
      </c>
      <c r="U174">
        <v>44</v>
      </c>
      <c r="V174">
        <v>44</v>
      </c>
      <c r="W174">
        <v>44</v>
      </c>
      <c r="X174">
        <v>44</v>
      </c>
      <c r="Y174">
        <v>44</v>
      </c>
      <c r="Z174">
        <v>44</v>
      </c>
      <c r="AA174">
        <v>44</v>
      </c>
      <c r="AB174">
        <v>44</v>
      </c>
      <c r="AC174">
        <v>44</v>
      </c>
      <c r="AD174">
        <v>44</v>
      </c>
      <c r="AE174">
        <v>44</v>
      </c>
      <c r="AF174">
        <v>44</v>
      </c>
    </row>
    <row r="175" spans="1:32">
      <c r="A175" t="s">
        <v>30</v>
      </c>
      <c r="B175" t="s">
        <v>81</v>
      </c>
      <c r="C175" t="s">
        <v>86</v>
      </c>
      <c r="D175" s="1">
        <v>43</v>
      </c>
      <c r="E175" s="1">
        <v>43</v>
      </c>
      <c r="F175" s="1">
        <v>43</v>
      </c>
      <c r="G175" s="1">
        <v>43</v>
      </c>
      <c r="H175" s="1">
        <v>43</v>
      </c>
      <c r="I175" s="1">
        <v>43</v>
      </c>
      <c r="J175" s="1">
        <v>43</v>
      </c>
      <c r="K175" s="1">
        <v>43</v>
      </c>
      <c r="L175" s="1">
        <v>43</v>
      </c>
      <c r="M175" s="1">
        <v>43</v>
      </c>
      <c r="N175" s="1">
        <v>43</v>
      </c>
      <c r="O175" s="1">
        <v>43</v>
      </c>
      <c r="P175">
        <v>43</v>
      </c>
      <c r="Q175">
        <v>43</v>
      </c>
      <c r="R175">
        <v>43</v>
      </c>
      <c r="S175">
        <v>43</v>
      </c>
      <c r="T175">
        <v>43</v>
      </c>
      <c r="U175">
        <v>43</v>
      </c>
      <c r="V175">
        <v>43</v>
      </c>
      <c r="W175">
        <v>43</v>
      </c>
      <c r="X175">
        <v>43</v>
      </c>
      <c r="Y175">
        <v>43</v>
      </c>
      <c r="Z175">
        <v>43</v>
      </c>
      <c r="AA175">
        <v>43</v>
      </c>
      <c r="AB175">
        <v>43</v>
      </c>
      <c r="AC175">
        <v>43</v>
      </c>
      <c r="AD175">
        <v>43</v>
      </c>
      <c r="AE175">
        <v>43</v>
      </c>
      <c r="AF175">
        <v>43</v>
      </c>
    </row>
    <row r="176" spans="1:32">
      <c r="A176" t="s">
        <v>30</v>
      </c>
      <c r="B176" t="s">
        <v>81</v>
      </c>
      <c r="C176" t="s">
        <v>87</v>
      </c>
      <c r="D176" s="1">
        <v>42</v>
      </c>
      <c r="E176" s="1">
        <v>42</v>
      </c>
      <c r="F176" s="1">
        <v>42</v>
      </c>
      <c r="G176" s="1">
        <v>42</v>
      </c>
      <c r="H176" s="1">
        <v>42</v>
      </c>
      <c r="I176" s="1">
        <v>42</v>
      </c>
      <c r="J176" s="1">
        <v>42</v>
      </c>
      <c r="K176" s="1">
        <v>42</v>
      </c>
      <c r="L176" s="1">
        <v>42</v>
      </c>
      <c r="M176" s="1">
        <v>42</v>
      </c>
      <c r="N176" s="1">
        <v>42</v>
      </c>
      <c r="O176" s="1">
        <v>42</v>
      </c>
      <c r="P176">
        <v>42</v>
      </c>
      <c r="Q176">
        <v>42</v>
      </c>
      <c r="R176">
        <v>42</v>
      </c>
      <c r="S176">
        <v>42</v>
      </c>
      <c r="T176">
        <v>42</v>
      </c>
      <c r="U176">
        <v>42</v>
      </c>
      <c r="V176">
        <v>42</v>
      </c>
      <c r="W176">
        <v>42</v>
      </c>
      <c r="X176">
        <v>42</v>
      </c>
      <c r="Y176">
        <v>42</v>
      </c>
      <c r="Z176">
        <v>42</v>
      </c>
      <c r="AA176">
        <v>42</v>
      </c>
      <c r="AB176">
        <v>42</v>
      </c>
      <c r="AC176">
        <v>42</v>
      </c>
      <c r="AD176">
        <v>42</v>
      </c>
      <c r="AE176">
        <v>42</v>
      </c>
      <c r="AF176">
        <v>42</v>
      </c>
    </row>
    <row r="177" spans="1:32">
      <c r="A177" t="s">
        <v>30</v>
      </c>
      <c r="B177" t="s">
        <v>81</v>
      </c>
      <c r="C177" t="s">
        <v>88</v>
      </c>
      <c r="D177" s="1">
        <v>49</v>
      </c>
      <c r="E177" s="1">
        <v>49</v>
      </c>
      <c r="F177" s="1">
        <v>49</v>
      </c>
      <c r="G177" s="1">
        <v>49</v>
      </c>
      <c r="H177" s="1">
        <v>49</v>
      </c>
      <c r="I177" s="1">
        <v>49</v>
      </c>
      <c r="J177" s="1">
        <v>49</v>
      </c>
      <c r="K177" s="1">
        <v>49</v>
      </c>
      <c r="L177" s="1">
        <v>49</v>
      </c>
      <c r="M177" s="1">
        <v>49</v>
      </c>
      <c r="N177" s="1">
        <v>49</v>
      </c>
      <c r="O177" s="1">
        <v>49</v>
      </c>
      <c r="P177">
        <v>49</v>
      </c>
      <c r="Q177">
        <v>49</v>
      </c>
      <c r="R177">
        <v>49</v>
      </c>
      <c r="S177">
        <v>49</v>
      </c>
      <c r="T177">
        <v>49</v>
      </c>
      <c r="U177">
        <v>49</v>
      </c>
      <c r="V177">
        <v>49</v>
      </c>
      <c r="W177">
        <v>49</v>
      </c>
      <c r="X177">
        <v>49</v>
      </c>
      <c r="Y177">
        <v>49</v>
      </c>
      <c r="Z177">
        <v>49</v>
      </c>
      <c r="AA177">
        <v>49</v>
      </c>
      <c r="AB177">
        <v>49</v>
      </c>
      <c r="AC177">
        <v>49</v>
      </c>
      <c r="AD177">
        <v>49</v>
      </c>
      <c r="AE177">
        <v>49</v>
      </c>
      <c r="AF177">
        <v>49</v>
      </c>
    </row>
    <row r="178" spans="1:32">
      <c r="A178" t="s">
        <v>30</v>
      </c>
      <c r="B178" t="s">
        <v>81</v>
      </c>
      <c r="C178" t="s">
        <v>89</v>
      </c>
      <c r="D178" s="1">
        <v>44</v>
      </c>
      <c r="E178" s="1">
        <v>44</v>
      </c>
      <c r="F178" s="1">
        <v>44</v>
      </c>
      <c r="G178" s="1">
        <v>44</v>
      </c>
      <c r="H178" s="1">
        <v>44</v>
      </c>
      <c r="I178" s="1">
        <v>44</v>
      </c>
      <c r="J178" s="1">
        <v>44</v>
      </c>
      <c r="K178" s="1">
        <v>44</v>
      </c>
      <c r="L178" s="1">
        <v>44</v>
      </c>
      <c r="M178" s="1">
        <v>44</v>
      </c>
      <c r="N178" s="1">
        <v>44</v>
      </c>
      <c r="O178" s="1">
        <v>44</v>
      </c>
      <c r="P178">
        <v>44</v>
      </c>
      <c r="Q178">
        <v>44</v>
      </c>
      <c r="R178">
        <v>44</v>
      </c>
      <c r="S178">
        <v>44</v>
      </c>
      <c r="T178">
        <v>44</v>
      </c>
      <c r="U178">
        <v>44</v>
      </c>
      <c r="V178">
        <v>44</v>
      </c>
      <c r="W178">
        <v>44</v>
      </c>
      <c r="X178">
        <v>44</v>
      </c>
      <c r="Y178">
        <v>44</v>
      </c>
      <c r="Z178">
        <v>44</v>
      </c>
      <c r="AA178">
        <v>44</v>
      </c>
      <c r="AB178">
        <v>44</v>
      </c>
      <c r="AC178">
        <v>44</v>
      </c>
      <c r="AD178">
        <v>44</v>
      </c>
      <c r="AE178">
        <v>44</v>
      </c>
      <c r="AF178">
        <v>44</v>
      </c>
    </row>
    <row r="179" spans="1:32">
      <c r="A179" t="s">
        <v>30</v>
      </c>
      <c r="B179" t="s">
        <v>81</v>
      </c>
      <c r="C179" t="s">
        <v>90</v>
      </c>
      <c r="D179" s="1">
        <v>42</v>
      </c>
      <c r="E179" s="1">
        <v>42</v>
      </c>
      <c r="F179" s="1">
        <v>42</v>
      </c>
      <c r="G179" s="1">
        <v>42</v>
      </c>
      <c r="H179" s="1">
        <v>42</v>
      </c>
      <c r="I179" s="1">
        <v>42</v>
      </c>
      <c r="J179" s="1">
        <v>42</v>
      </c>
      <c r="K179" s="1">
        <v>42</v>
      </c>
      <c r="L179" s="1">
        <v>42</v>
      </c>
      <c r="M179" s="1">
        <v>42</v>
      </c>
      <c r="N179" s="1">
        <v>42</v>
      </c>
      <c r="O179" s="1">
        <v>42</v>
      </c>
      <c r="P179">
        <v>42</v>
      </c>
      <c r="Q179">
        <v>42</v>
      </c>
      <c r="R179">
        <v>42</v>
      </c>
      <c r="S179">
        <v>42</v>
      </c>
      <c r="T179">
        <v>42</v>
      </c>
      <c r="U179">
        <v>42</v>
      </c>
      <c r="V179">
        <v>42</v>
      </c>
      <c r="W179">
        <v>42</v>
      </c>
      <c r="X179">
        <v>42</v>
      </c>
      <c r="Y179">
        <v>42</v>
      </c>
      <c r="Z179">
        <v>42</v>
      </c>
      <c r="AA179">
        <v>42</v>
      </c>
      <c r="AB179">
        <v>42</v>
      </c>
      <c r="AC179">
        <v>42</v>
      </c>
      <c r="AD179">
        <v>42</v>
      </c>
      <c r="AE179">
        <v>42</v>
      </c>
      <c r="AF179">
        <v>42</v>
      </c>
    </row>
    <row r="180" spans="1:32">
      <c r="A180" t="s">
        <v>30</v>
      </c>
      <c r="B180" t="s">
        <v>81</v>
      </c>
      <c r="C180" t="s">
        <v>91</v>
      </c>
      <c r="D180" s="1">
        <v>44</v>
      </c>
      <c r="E180" s="1">
        <v>44</v>
      </c>
      <c r="F180" s="1">
        <v>44</v>
      </c>
      <c r="G180" s="1">
        <v>44</v>
      </c>
      <c r="H180" s="1">
        <v>44</v>
      </c>
      <c r="I180" s="1">
        <v>44</v>
      </c>
      <c r="J180" s="1">
        <v>44</v>
      </c>
      <c r="K180" s="1">
        <v>44</v>
      </c>
      <c r="L180" s="1">
        <v>44</v>
      </c>
      <c r="M180" s="1">
        <v>44</v>
      </c>
      <c r="N180" s="1">
        <v>44</v>
      </c>
      <c r="O180" s="1">
        <v>44</v>
      </c>
      <c r="P180">
        <v>44</v>
      </c>
      <c r="Q180">
        <v>44</v>
      </c>
      <c r="R180">
        <v>44</v>
      </c>
      <c r="S180">
        <v>44</v>
      </c>
      <c r="T180">
        <v>44</v>
      </c>
      <c r="U180">
        <v>44</v>
      </c>
      <c r="V180">
        <v>44</v>
      </c>
      <c r="W180">
        <v>44</v>
      </c>
      <c r="X180">
        <v>44</v>
      </c>
      <c r="Y180">
        <v>44</v>
      </c>
      <c r="Z180">
        <v>44</v>
      </c>
      <c r="AA180">
        <v>44</v>
      </c>
      <c r="AB180">
        <v>44</v>
      </c>
      <c r="AC180">
        <v>44</v>
      </c>
      <c r="AD180">
        <v>44</v>
      </c>
      <c r="AE180">
        <v>44</v>
      </c>
      <c r="AF180">
        <v>44</v>
      </c>
    </row>
    <row r="181" spans="1:32">
      <c r="A181" t="s">
        <v>30</v>
      </c>
      <c r="B181" t="s">
        <v>81</v>
      </c>
      <c r="C181" t="s">
        <v>92</v>
      </c>
      <c r="D181" s="1">
        <v>44</v>
      </c>
      <c r="E181" s="1">
        <v>44</v>
      </c>
      <c r="F181" s="1">
        <v>44</v>
      </c>
      <c r="G181" s="1">
        <v>44</v>
      </c>
      <c r="H181" s="1">
        <v>44</v>
      </c>
      <c r="I181" s="1">
        <v>44</v>
      </c>
      <c r="J181" s="1">
        <v>44</v>
      </c>
      <c r="K181" s="1">
        <v>44</v>
      </c>
      <c r="L181" s="1">
        <v>44</v>
      </c>
      <c r="M181" s="1">
        <v>44</v>
      </c>
      <c r="N181" s="1">
        <v>44</v>
      </c>
      <c r="O181" s="1">
        <v>44</v>
      </c>
      <c r="P181">
        <v>44</v>
      </c>
      <c r="Q181">
        <v>44</v>
      </c>
      <c r="R181">
        <v>44</v>
      </c>
      <c r="S181">
        <v>44</v>
      </c>
      <c r="T181">
        <v>44</v>
      </c>
      <c r="U181">
        <v>44</v>
      </c>
      <c r="V181">
        <v>44</v>
      </c>
      <c r="W181">
        <v>44</v>
      </c>
      <c r="X181">
        <v>44</v>
      </c>
      <c r="Y181">
        <v>44</v>
      </c>
      <c r="Z181">
        <v>44</v>
      </c>
      <c r="AA181">
        <v>44</v>
      </c>
      <c r="AB181">
        <v>44</v>
      </c>
      <c r="AC181">
        <v>44</v>
      </c>
      <c r="AD181">
        <v>44</v>
      </c>
      <c r="AE181">
        <v>44</v>
      </c>
      <c r="AF181">
        <v>44</v>
      </c>
    </row>
    <row r="182" spans="1:32">
      <c r="A182" t="s">
        <v>30</v>
      </c>
      <c r="B182" t="s">
        <v>81</v>
      </c>
      <c r="C182" t="s">
        <v>93</v>
      </c>
      <c r="D182" s="1">
        <v>53</v>
      </c>
      <c r="E182" s="1">
        <v>53</v>
      </c>
      <c r="F182" s="1">
        <v>53</v>
      </c>
      <c r="G182" s="1">
        <v>53</v>
      </c>
      <c r="H182" s="1">
        <v>53</v>
      </c>
      <c r="I182" s="1">
        <v>53</v>
      </c>
      <c r="J182" s="1">
        <v>53</v>
      </c>
      <c r="K182" s="1">
        <v>53</v>
      </c>
      <c r="L182" s="1">
        <v>53</v>
      </c>
      <c r="M182" s="1">
        <v>53</v>
      </c>
      <c r="N182" s="1">
        <v>53</v>
      </c>
      <c r="O182" s="1">
        <v>53</v>
      </c>
      <c r="P182">
        <v>53</v>
      </c>
      <c r="Q182">
        <v>53</v>
      </c>
      <c r="R182">
        <v>53</v>
      </c>
      <c r="S182">
        <v>53</v>
      </c>
      <c r="T182">
        <v>53</v>
      </c>
      <c r="U182">
        <v>53</v>
      </c>
      <c r="V182">
        <v>53</v>
      </c>
      <c r="W182">
        <v>53</v>
      </c>
      <c r="X182">
        <v>53</v>
      </c>
      <c r="Y182">
        <v>53</v>
      </c>
      <c r="Z182">
        <v>53</v>
      </c>
      <c r="AA182">
        <v>53</v>
      </c>
      <c r="AB182">
        <v>53</v>
      </c>
      <c r="AC182">
        <v>53</v>
      </c>
      <c r="AD182">
        <v>53</v>
      </c>
      <c r="AE182">
        <v>53</v>
      </c>
      <c r="AF182">
        <v>53</v>
      </c>
    </row>
    <row r="183" spans="1:32">
      <c r="A183" t="s">
        <v>30</v>
      </c>
      <c r="B183" t="s">
        <v>81</v>
      </c>
      <c r="C183" t="s">
        <v>94</v>
      </c>
      <c r="D183" s="1">
        <v>50</v>
      </c>
      <c r="E183" s="1">
        <v>50</v>
      </c>
      <c r="F183" s="1">
        <v>50</v>
      </c>
      <c r="G183" s="1">
        <v>50</v>
      </c>
      <c r="H183" s="1">
        <v>50</v>
      </c>
      <c r="I183" s="1">
        <v>50</v>
      </c>
      <c r="J183" s="1">
        <v>50</v>
      </c>
      <c r="K183" s="1">
        <v>50</v>
      </c>
      <c r="L183" s="1">
        <v>50</v>
      </c>
      <c r="M183" s="1">
        <v>50</v>
      </c>
      <c r="N183" s="1">
        <v>50</v>
      </c>
      <c r="O183" s="1">
        <v>50</v>
      </c>
      <c r="P183">
        <v>50</v>
      </c>
      <c r="Q183">
        <v>50</v>
      </c>
      <c r="R183">
        <v>50</v>
      </c>
      <c r="S183">
        <v>50</v>
      </c>
      <c r="T183">
        <v>50</v>
      </c>
      <c r="U183">
        <v>50</v>
      </c>
      <c r="V183">
        <v>50</v>
      </c>
      <c r="W183">
        <v>50</v>
      </c>
      <c r="X183">
        <v>50</v>
      </c>
      <c r="Y183">
        <v>50</v>
      </c>
      <c r="Z183">
        <v>50</v>
      </c>
      <c r="AA183">
        <v>50</v>
      </c>
      <c r="AB183">
        <v>50</v>
      </c>
      <c r="AC183">
        <v>50</v>
      </c>
      <c r="AD183">
        <v>50</v>
      </c>
      <c r="AE183">
        <v>50</v>
      </c>
      <c r="AF183">
        <v>50</v>
      </c>
    </row>
    <row r="184" spans="1:32">
      <c r="A184" t="s">
        <v>30</v>
      </c>
      <c r="B184" t="s">
        <v>81</v>
      </c>
      <c r="C184" t="s">
        <v>95</v>
      </c>
      <c r="D184" s="1">
        <v>51</v>
      </c>
      <c r="E184" s="1">
        <v>51</v>
      </c>
      <c r="F184" s="1">
        <v>51</v>
      </c>
      <c r="G184" s="1">
        <v>51</v>
      </c>
      <c r="H184" s="1">
        <v>51</v>
      </c>
      <c r="I184" s="1">
        <v>51</v>
      </c>
      <c r="J184" s="1">
        <v>51</v>
      </c>
      <c r="K184" s="1">
        <v>51</v>
      </c>
      <c r="L184" s="1">
        <v>51</v>
      </c>
      <c r="M184" s="1">
        <v>51</v>
      </c>
      <c r="N184" s="1">
        <v>51</v>
      </c>
      <c r="O184" s="1">
        <v>51</v>
      </c>
      <c r="P184">
        <v>51</v>
      </c>
      <c r="Q184">
        <v>51</v>
      </c>
      <c r="R184">
        <v>51</v>
      </c>
      <c r="S184">
        <v>51</v>
      </c>
      <c r="T184">
        <v>51</v>
      </c>
      <c r="U184">
        <v>51</v>
      </c>
      <c r="V184">
        <v>51</v>
      </c>
      <c r="W184">
        <v>51</v>
      </c>
      <c r="X184">
        <v>51</v>
      </c>
      <c r="Y184">
        <v>51</v>
      </c>
      <c r="Z184">
        <v>51</v>
      </c>
      <c r="AA184">
        <v>51</v>
      </c>
      <c r="AB184">
        <v>51</v>
      </c>
      <c r="AC184">
        <v>51</v>
      </c>
      <c r="AD184">
        <v>51</v>
      </c>
      <c r="AE184">
        <v>51</v>
      </c>
      <c r="AF184">
        <v>51</v>
      </c>
    </row>
    <row r="185" spans="1:32">
      <c r="A185" t="s">
        <v>30</v>
      </c>
      <c r="B185" t="s">
        <v>81</v>
      </c>
      <c r="C185" t="s">
        <v>96</v>
      </c>
      <c r="D185" s="1">
        <v>49</v>
      </c>
      <c r="E185" s="1">
        <v>49</v>
      </c>
      <c r="F185" s="1">
        <v>49</v>
      </c>
      <c r="G185" s="1">
        <v>49</v>
      </c>
      <c r="H185" s="1">
        <v>49</v>
      </c>
      <c r="I185" s="1">
        <v>49</v>
      </c>
      <c r="J185" s="1">
        <v>49</v>
      </c>
      <c r="K185" s="1">
        <v>49</v>
      </c>
      <c r="L185" s="1">
        <v>49</v>
      </c>
      <c r="M185" s="1">
        <v>49</v>
      </c>
      <c r="N185" s="1">
        <v>49</v>
      </c>
      <c r="O185" s="1">
        <v>49</v>
      </c>
      <c r="P185">
        <v>49</v>
      </c>
      <c r="Q185">
        <v>49</v>
      </c>
      <c r="R185">
        <v>49</v>
      </c>
      <c r="S185">
        <v>49</v>
      </c>
      <c r="T185">
        <v>49</v>
      </c>
      <c r="U185">
        <v>49</v>
      </c>
      <c r="V185">
        <v>49</v>
      </c>
      <c r="W185">
        <v>49</v>
      </c>
      <c r="X185">
        <v>49</v>
      </c>
      <c r="Y185">
        <v>49</v>
      </c>
      <c r="Z185">
        <v>49</v>
      </c>
      <c r="AA185">
        <v>49</v>
      </c>
      <c r="AB185">
        <v>49</v>
      </c>
      <c r="AC185">
        <v>49</v>
      </c>
      <c r="AD185">
        <v>49</v>
      </c>
      <c r="AE185">
        <v>49</v>
      </c>
      <c r="AF185">
        <v>49</v>
      </c>
    </row>
    <row r="186" spans="1:32">
      <c r="A186" t="s">
        <v>30</v>
      </c>
      <c r="B186" t="s">
        <v>81</v>
      </c>
      <c r="C186" t="s">
        <v>97</v>
      </c>
      <c r="D186" s="1">
        <v>53</v>
      </c>
      <c r="E186" s="1">
        <v>53</v>
      </c>
      <c r="F186" s="1">
        <v>53</v>
      </c>
      <c r="G186" s="1">
        <v>53</v>
      </c>
      <c r="H186" s="1">
        <v>53</v>
      </c>
      <c r="I186" s="1">
        <v>53</v>
      </c>
      <c r="J186" s="1">
        <v>53</v>
      </c>
      <c r="K186" s="1">
        <v>53</v>
      </c>
      <c r="L186" s="1">
        <v>53</v>
      </c>
      <c r="M186" s="1">
        <v>53</v>
      </c>
      <c r="N186" s="1">
        <v>53</v>
      </c>
      <c r="O186" s="1">
        <v>53</v>
      </c>
      <c r="P186">
        <v>53</v>
      </c>
      <c r="Q186">
        <v>53</v>
      </c>
      <c r="R186">
        <v>53</v>
      </c>
      <c r="S186">
        <v>53</v>
      </c>
      <c r="T186">
        <v>53</v>
      </c>
      <c r="U186">
        <v>53</v>
      </c>
      <c r="V186">
        <v>53</v>
      </c>
      <c r="W186">
        <v>53</v>
      </c>
      <c r="X186">
        <v>53</v>
      </c>
      <c r="Y186">
        <v>53</v>
      </c>
      <c r="Z186">
        <v>53</v>
      </c>
      <c r="AA186">
        <v>53</v>
      </c>
      <c r="AB186">
        <v>53</v>
      </c>
      <c r="AC186">
        <v>53</v>
      </c>
      <c r="AD186">
        <v>53</v>
      </c>
      <c r="AE186">
        <v>53</v>
      </c>
      <c r="AF186">
        <v>53</v>
      </c>
    </row>
    <row r="187" spans="1:32">
      <c r="A187" t="s">
        <v>30</v>
      </c>
      <c r="B187" t="s">
        <v>81</v>
      </c>
      <c r="C187" t="s">
        <v>98</v>
      </c>
      <c r="D187" s="1">
        <v>53</v>
      </c>
      <c r="E187" s="1">
        <v>53</v>
      </c>
      <c r="F187" s="1">
        <v>53</v>
      </c>
      <c r="G187" s="1">
        <v>53</v>
      </c>
      <c r="H187" s="1">
        <v>53</v>
      </c>
      <c r="I187" s="1">
        <v>53</v>
      </c>
      <c r="J187" s="1">
        <v>53</v>
      </c>
      <c r="K187" s="1">
        <v>53</v>
      </c>
      <c r="L187" s="1">
        <v>53</v>
      </c>
      <c r="M187" s="1">
        <v>53</v>
      </c>
      <c r="N187" s="1">
        <v>53</v>
      </c>
      <c r="O187" s="1">
        <v>53</v>
      </c>
      <c r="P187">
        <v>53</v>
      </c>
      <c r="Q187">
        <v>53</v>
      </c>
      <c r="R187">
        <v>53</v>
      </c>
      <c r="S187">
        <v>53</v>
      </c>
      <c r="T187">
        <v>53</v>
      </c>
      <c r="U187">
        <v>53</v>
      </c>
      <c r="V187">
        <v>53</v>
      </c>
      <c r="W187">
        <v>53</v>
      </c>
      <c r="X187">
        <v>53</v>
      </c>
      <c r="Y187">
        <v>53</v>
      </c>
      <c r="Z187">
        <v>53</v>
      </c>
      <c r="AA187">
        <v>53</v>
      </c>
      <c r="AB187">
        <v>53</v>
      </c>
      <c r="AC187">
        <v>53</v>
      </c>
      <c r="AD187">
        <v>53</v>
      </c>
      <c r="AE187">
        <v>53</v>
      </c>
      <c r="AF187">
        <v>53</v>
      </c>
    </row>
    <row r="188" spans="1:32">
      <c r="A188" t="s">
        <v>30</v>
      </c>
      <c r="B188" t="s">
        <v>81</v>
      </c>
      <c r="C188" t="s">
        <v>99</v>
      </c>
      <c r="D188" s="1">
        <v>83</v>
      </c>
      <c r="E188" s="1">
        <v>83</v>
      </c>
      <c r="F188" s="1">
        <v>83</v>
      </c>
      <c r="G188" s="1">
        <v>83</v>
      </c>
      <c r="H188" s="1">
        <v>83</v>
      </c>
      <c r="I188" s="1">
        <v>83</v>
      </c>
      <c r="J188" s="1">
        <v>83</v>
      </c>
      <c r="K188" s="1">
        <v>83</v>
      </c>
      <c r="L188" s="1">
        <v>83</v>
      </c>
      <c r="M188" s="1">
        <v>83</v>
      </c>
      <c r="N188" s="1">
        <v>83</v>
      </c>
      <c r="O188" s="1">
        <v>83</v>
      </c>
      <c r="P188">
        <v>83</v>
      </c>
      <c r="Q188">
        <v>83</v>
      </c>
      <c r="R188">
        <v>83</v>
      </c>
      <c r="S188">
        <v>83</v>
      </c>
      <c r="T188">
        <v>83</v>
      </c>
      <c r="U188">
        <v>83</v>
      </c>
      <c r="V188">
        <v>83</v>
      </c>
      <c r="W188">
        <v>83</v>
      </c>
      <c r="X188">
        <v>83</v>
      </c>
      <c r="Y188">
        <v>83</v>
      </c>
      <c r="Z188">
        <v>83</v>
      </c>
      <c r="AA188">
        <v>83</v>
      </c>
      <c r="AB188">
        <v>83</v>
      </c>
      <c r="AC188">
        <v>83</v>
      </c>
      <c r="AD188">
        <v>83</v>
      </c>
      <c r="AE188">
        <v>83</v>
      </c>
      <c r="AF188">
        <v>83</v>
      </c>
    </row>
    <row r="189" spans="1:32">
      <c r="A189" t="s">
        <v>30</v>
      </c>
      <c r="B189" t="s">
        <v>81</v>
      </c>
      <c r="C189" t="s">
        <v>100</v>
      </c>
      <c r="D189" s="1">
        <v>83</v>
      </c>
      <c r="E189" s="1">
        <v>83</v>
      </c>
      <c r="F189" s="1">
        <v>83</v>
      </c>
      <c r="G189" s="1">
        <v>83</v>
      </c>
      <c r="H189" s="1">
        <v>83</v>
      </c>
      <c r="I189" s="1">
        <v>83</v>
      </c>
      <c r="J189" s="1">
        <v>83</v>
      </c>
      <c r="K189" s="1">
        <v>83</v>
      </c>
      <c r="L189" s="1">
        <v>83</v>
      </c>
      <c r="M189" s="1">
        <v>83</v>
      </c>
      <c r="N189" s="1">
        <v>83</v>
      </c>
      <c r="O189" s="1">
        <v>83</v>
      </c>
      <c r="P189">
        <v>83</v>
      </c>
      <c r="Q189">
        <v>83</v>
      </c>
      <c r="R189">
        <v>83</v>
      </c>
      <c r="S189">
        <v>83</v>
      </c>
      <c r="T189">
        <v>83</v>
      </c>
      <c r="U189">
        <v>83</v>
      </c>
      <c r="V189">
        <v>83</v>
      </c>
      <c r="W189">
        <v>83</v>
      </c>
      <c r="X189">
        <v>83</v>
      </c>
      <c r="Y189">
        <v>83</v>
      </c>
      <c r="Z189">
        <v>83</v>
      </c>
      <c r="AA189">
        <v>83</v>
      </c>
      <c r="AB189">
        <v>83</v>
      </c>
      <c r="AC189">
        <v>83</v>
      </c>
      <c r="AD189">
        <v>83</v>
      </c>
      <c r="AE189">
        <v>83</v>
      </c>
      <c r="AF189">
        <v>83</v>
      </c>
    </row>
    <row r="190" spans="1:32">
      <c r="A190" t="s">
        <v>30</v>
      </c>
      <c r="B190" t="s">
        <v>81</v>
      </c>
      <c r="C190" t="s">
        <v>101</v>
      </c>
      <c r="D190" s="1">
        <v>81</v>
      </c>
      <c r="E190" s="1">
        <v>81</v>
      </c>
      <c r="F190" s="1">
        <v>81</v>
      </c>
      <c r="G190" s="1">
        <v>81</v>
      </c>
      <c r="H190" s="1">
        <v>81</v>
      </c>
      <c r="I190" s="1">
        <v>81</v>
      </c>
      <c r="J190" s="1">
        <v>81</v>
      </c>
      <c r="K190" s="1">
        <v>81</v>
      </c>
      <c r="L190" s="1">
        <v>81</v>
      </c>
      <c r="M190" s="1">
        <v>81</v>
      </c>
      <c r="N190" s="1">
        <v>81</v>
      </c>
      <c r="O190" s="1">
        <v>81</v>
      </c>
      <c r="P190">
        <v>81</v>
      </c>
      <c r="Q190">
        <v>81</v>
      </c>
      <c r="R190">
        <v>81</v>
      </c>
      <c r="S190">
        <v>81</v>
      </c>
      <c r="T190">
        <v>81</v>
      </c>
      <c r="U190">
        <v>81</v>
      </c>
      <c r="V190">
        <v>81</v>
      </c>
      <c r="W190">
        <v>81</v>
      </c>
      <c r="X190">
        <v>81</v>
      </c>
      <c r="Y190">
        <v>81</v>
      </c>
      <c r="Z190">
        <v>81</v>
      </c>
      <c r="AA190">
        <v>81</v>
      </c>
      <c r="AB190">
        <v>81</v>
      </c>
      <c r="AC190">
        <v>81</v>
      </c>
      <c r="AD190">
        <v>81</v>
      </c>
      <c r="AE190">
        <v>81</v>
      </c>
      <c r="AF190">
        <v>81</v>
      </c>
    </row>
    <row r="191" spans="1:32">
      <c r="A191" t="s">
        <v>30</v>
      </c>
      <c r="B191" t="s">
        <v>81</v>
      </c>
      <c r="C191" t="s">
        <v>102</v>
      </c>
      <c r="D191" s="1">
        <v>82</v>
      </c>
      <c r="E191" s="1">
        <v>82</v>
      </c>
      <c r="F191" s="1">
        <v>82</v>
      </c>
      <c r="G191" s="1">
        <v>82</v>
      </c>
      <c r="H191" s="1">
        <v>82</v>
      </c>
      <c r="I191" s="1">
        <v>82</v>
      </c>
      <c r="J191" s="1">
        <v>82</v>
      </c>
      <c r="K191" s="1">
        <v>82</v>
      </c>
      <c r="L191" s="1">
        <v>82</v>
      </c>
      <c r="M191" s="1">
        <v>82</v>
      </c>
      <c r="N191" s="1">
        <v>82</v>
      </c>
      <c r="O191" s="1">
        <v>82</v>
      </c>
      <c r="P191">
        <v>82</v>
      </c>
      <c r="Q191">
        <v>82</v>
      </c>
      <c r="R191">
        <v>82</v>
      </c>
      <c r="S191">
        <v>82</v>
      </c>
      <c r="T191">
        <v>82</v>
      </c>
      <c r="U191">
        <v>82</v>
      </c>
      <c r="V191">
        <v>82</v>
      </c>
      <c r="W191">
        <v>82</v>
      </c>
      <c r="X191">
        <v>82</v>
      </c>
      <c r="Y191">
        <v>82</v>
      </c>
      <c r="Z191">
        <v>82</v>
      </c>
      <c r="AA191">
        <v>82</v>
      </c>
      <c r="AB191">
        <v>82</v>
      </c>
      <c r="AC191">
        <v>82</v>
      </c>
      <c r="AD191">
        <v>82</v>
      </c>
      <c r="AE191">
        <v>82</v>
      </c>
      <c r="AF191">
        <v>82</v>
      </c>
    </row>
    <row r="192" spans="1:32">
      <c r="A192" t="s">
        <v>30</v>
      </c>
      <c r="B192" t="s">
        <v>81</v>
      </c>
      <c r="C192" t="s">
        <v>103</v>
      </c>
      <c r="D192" s="1">
        <v>26</v>
      </c>
      <c r="E192" s="1">
        <v>26</v>
      </c>
      <c r="F192" s="1">
        <v>26</v>
      </c>
      <c r="G192" s="1">
        <v>26</v>
      </c>
      <c r="H192" s="1">
        <v>26</v>
      </c>
      <c r="I192" s="1">
        <v>26</v>
      </c>
      <c r="J192" s="1">
        <v>26</v>
      </c>
      <c r="K192" s="1">
        <v>26</v>
      </c>
      <c r="L192" s="1">
        <v>26</v>
      </c>
      <c r="M192" s="1">
        <v>0</v>
      </c>
      <c r="N192" s="1">
        <v>0</v>
      </c>
      <c r="O192" s="1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</row>
    <row r="193" spans="1:32">
      <c r="A193" t="s">
        <v>30</v>
      </c>
      <c r="B193" t="s">
        <v>81</v>
      </c>
      <c r="C193" t="s">
        <v>104</v>
      </c>
      <c r="D193" s="1">
        <v>25</v>
      </c>
      <c r="E193" s="1">
        <v>25</v>
      </c>
      <c r="F193" s="1">
        <v>25</v>
      </c>
      <c r="G193" s="1">
        <v>25</v>
      </c>
      <c r="H193" s="1">
        <v>25</v>
      </c>
      <c r="I193" s="1">
        <v>25</v>
      </c>
      <c r="J193" s="1">
        <v>25</v>
      </c>
      <c r="K193" s="1">
        <v>25</v>
      </c>
      <c r="L193" s="1">
        <v>25</v>
      </c>
      <c r="M193" s="1">
        <v>0</v>
      </c>
      <c r="N193" s="1">
        <v>0</v>
      </c>
      <c r="O193" s="1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</row>
    <row r="194" spans="1:32">
      <c r="A194" t="s">
        <v>30</v>
      </c>
      <c r="B194" t="s">
        <v>81</v>
      </c>
      <c r="C194" t="s">
        <v>105</v>
      </c>
      <c r="D194" s="1">
        <v>33</v>
      </c>
      <c r="E194" s="1">
        <v>33</v>
      </c>
      <c r="F194" s="1">
        <v>33</v>
      </c>
      <c r="G194" s="1">
        <v>33</v>
      </c>
      <c r="H194" s="1">
        <v>33</v>
      </c>
      <c r="I194" s="1">
        <v>33</v>
      </c>
      <c r="J194" s="1">
        <v>33</v>
      </c>
      <c r="K194" s="1">
        <v>33</v>
      </c>
      <c r="L194" s="1">
        <v>33</v>
      </c>
      <c r="M194" s="1">
        <v>0</v>
      </c>
      <c r="N194" s="1">
        <v>0</v>
      </c>
      <c r="O194" s="1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</row>
    <row r="195" spans="1:32">
      <c r="A195" t="s">
        <v>30</v>
      </c>
      <c r="B195" t="s">
        <v>81</v>
      </c>
      <c r="C195" t="s">
        <v>106</v>
      </c>
      <c r="D195" s="1">
        <v>30</v>
      </c>
      <c r="E195" s="1">
        <v>30</v>
      </c>
      <c r="F195" s="1">
        <v>30</v>
      </c>
      <c r="G195" s="1">
        <v>30</v>
      </c>
      <c r="H195" s="1">
        <v>30</v>
      </c>
      <c r="I195" s="1">
        <v>30</v>
      </c>
      <c r="J195" s="1">
        <v>30</v>
      </c>
      <c r="K195" s="1">
        <v>30</v>
      </c>
      <c r="L195" s="1">
        <v>30</v>
      </c>
      <c r="M195" s="1">
        <v>0</v>
      </c>
      <c r="N195" s="1">
        <v>0</v>
      </c>
      <c r="O195" s="1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</row>
    <row r="196" spans="1:32">
      <c r="A196" t="s">
        <v>30</v>
      </c>
      <c r="B196" t="s">
        <v>81</v>
      </c>
      <c r="C196" t="s">
        <v>107</v>
      </c>
      <c r="D196" s="1">
        <v>44</v>
      </c>
      <c r="E196" s="1">
        <v>44</v>
      </c>
      <c r="F196" s="1">
        <v>44</v>
      </c>
      <c r="G196" s="1">
        <v>44</v>
      </c>
      <c r="H196" s="1">
        <v>44</v>
      </c>
      <c r="I196" s="1">
        <v>44</v>
      </c>
      <c r="J196" s="1">
        <v>44</v>
      </c>
      <c r="K196" s="1">
        <v>44</v>
      </c>
      <c r="L196" s="1">
        <v>44</v>
      </c>
      <c r="M196" s="1">
        <v>44</v>
      </c>
      <c r="N196" s="1">
        <v>44</v>
      </c>
      <c r="O196" s="1">
        <v>44</v>
      </c>
      <c r="P196">
        <v>44</v>
      </c>
      <c r="Q196">
        <v>44</v>
      </c>
      <c r="R196">
        <v>44</v>
      </c>
      <c r="S196">
        <v>44</v>
      </c>
      <c r="T196">
        <v>44</v>
      </c>
      <c r="U196">
        <v>44</v>
      </c>
      <c r="V196">
        <v>44</v>
      </c>
      <c r="W196">
        <v>44</v>
      </c>
      <c r="X196">
        <v>44</v>
      </c>
      <c r="Y196">
        <v>44</v>
      </c>
      <c r="Z196">
        <v>44</v>
      </c>
      <c r="AA196">
        <v>44</v>
      </c>
      <c r="AB196">
        <v>44</v>
      </c>
      <c r="AC196">
        <v>44</v>
      </c>
      <c r="AD196">
        <v>44</v>
      </c>
      <c r="AE196">
        <v>44</v>
      </c>
      <c r="AF196">
        <v>44</v>
      </c>
    </row>
    <row r="197" spans="1:32">
      <c r="A197" t="s">
        <v>30</v>
      </c>
      <c r="B197" t="s">
        <v>81</v>
      </c>
      <c r="C197" t="s">
        <v>108</v>
      </c>
      <c r="D197" s="1">
        <v>48</v>
      </c>
      <c r="E197" s="1">
        <v>48</v>
      </c>
      <c r="F197" s="1">
        <v>48</v>
      </c>
      <c r="G197" s="1">
        <v>48</v>
      </c>
      <c r="H197" s="1">
        <v>48</v>
      </c>
      <c r="I197" s="1">
        <v>48</v>
      </c>
      <c r="J197" s="1">
        <v>48</v>
      </c>
      <c r="K197" s="1">
        <v>48</v>
      </c>
      <c r="L197" s="1">
        <v>48</v>
      </c>
      <c r="M197" s="1">
        <v>48</v>
      </c>
      <c r="N197" s="1">
        <v>48</v>
      </c>
      <c r="O197" s="1">
        <v>48</v>
      </c>
      <c r="P197">
        <v>48</v>
      </c>
      <c r="Q197">
        <v>48</v>
      </c>
      <c r="R197">
        <v>48</v>
      </c>
      <c r="S197">
        <v>48</v>
      </c>
      <c r="T197">
        <v>48</v>
      </c>
      <c r="U197">
        <v>48</v>
      </c>
      <c r="V197">
        <v>48</v>
      </c>
      <c r="W197">
        <v>48</v>
      </c>
      <c r="X197">
        <v>48</v>
      </c>
      <c r="Y197">
        <v>48</v>
      </c>
      <c r="Z197">
        <v>48</v>
      </c>
      <c r="AA197">
        <v>48</v>
      </c>
      <c r="AB197">
        <v>48</v>
      </c>
      <c r="AC197">
        <v>48</v>
      </c>
      <c r="AD197">
        <v>48</v>
      </c>
      <c r="AE197">
        <v>48</v>
      </c>
      <c r="AF197">
        <v>48</v>
      </c>
    </row>
    <row r="198" spans="1:32">
      <c r="A198" t="s">
        <v>30</v>
      </c>
      <c r="B198" t="s">
        <v>81</v>
      </c>
      <c r="C198" t="s">
        <v>109</v>
      </c>
      <c r="D198" s="1">
        <v>47</v>
      </c>
      <c r="E198" s="1">
        <v>47</v>
      </c>
      <c r="F198" s="1">
        <v>47</v>
      </c>
      <c r="G198" s="1">
        <v>47</v>
      </c>
      <c r="H198" s="1">
        <v>47</v>
      </c>
      <c r="I198" s="1">
        <v>47</v>
      </c>
      <c r="J198" s="1">
        <v>47</v>
      </c>
      <c r="K198" s="1">
        <v>47</v>
      </c>
      <c r="L198" s="1">
        <v>47</v>
      </c>
      <c r="M198" s="1">
        <v>47</v>
      </c>
      <c r="N198" s="1">
        <v>47</v>
      </c>
      <c r="O198" s="1">
        <v>47</v>
      </c>
      <c r="P198">
        <v>47</v>
      </c>
      <c r="Q198">
        <v>47</v>
      </c>
      <c r="R198">
        <v>47</v>
      </c>
      <c r="S198">
        <v>47</v>
      </c>
      <c r="T198">
        <v>47</v>
      </c>
      <c r="U198">
        <v>47</v>
      </c>
      <c r="V198">
        <v>47</v>
      </c>
      <c r="W198">
        <v>47</v>
      </c>
      <c r="X198">
        <v>47</v>
      </c>
      <c r="Y198">
        <v>47</v>
      </c>
      <c r="Z198">
        <v>47</v>
      </c>
      <c r="AA198">
        <v>47</v>
      </c>
      <c r="AB198">
        <v>47</v>
      </c>
      <c r="AC198">
        <v>47</v>
      </c>
      <c r="AD198">
        <v>47</v>
      </c>
      <c r="AE198">
        <v>47</v>
      </c>
      <c r="AF198">
        <v>47</v>
      </c>
    </row>
    <row r="199" spans="1:32">
      <c r="A199" t="s">
        <v>30</v>
      </c>
      <c r="B199" t="s">
        <v>81</v>
      </c>
      <c r="C199" t="s">
        <v>110</v>
      </c>
      <c r="D199" s="1">
        <v>47</v>
      </c>
      <c r="E199" s="1">
        <v>47</v>
      </c>
      <c r="F199" s="1">
        <v>47</v>
      </c>
      <c r="G199" s="1">
        <v>47</v>
      </c>
      <c r="H199" s="1">
        <v>47</v>
      </c>
      <c r="I199" s="1">
        <v>47</v>
      </c>
      <c r="J199" s="1">
        <v>47</v>
      </c>
      <c r="K199" s="1">
        <v>47</v>
      </c>
      <c r="L199" s="1">
        <v>47</v>
      </c>
      <c r="M199" s="1">
        <v>47</v>
      </c>
      <c r="N199" s="1">
        <v>47</v>
      </c>
      <c r="O199" s="1">
        <v>47</v>
      </c>
      <c r="P199">
        <v>47</v>
      </c>
      <c r="Q199">
        <v>47</v>
      </c>
      <c r="R199">
        <v>47</v>
      </c>
      <c r="S199">
        <v>47</v>
      </c>
      <c r="T199">
        <v>47</v>
      </c>
      <c r="U199">
        <v>47</v>
      </c>
      <c r="V199">
        <v>47</v>
      </c>
      <c r="W199">
        <v>47</v>
      </c>
      <c r="X199">
        <v>47</v>
      </c>
      <c r="Y199">
        <v>47</v>
      </c>
      <c r="Z199">
        <v>47</v>
      </c>
      <c r="AA199">
        <v>47</v>
      </c>
      <c r="AB199">
        <v>47</v>
      </c>
      <c r="AC199">
        <v>47</v>
      </c>
      <c r="AD199">
        <v>47</v>
      </c>
      <c r="AE199">
        <v>47</v>
      </c>
      <c r="AF199">
        <v>47</v>
      </c>
    </row>
    <row r="200" spans="1:32">
      <c r="A200" t="s">
        <v>30</v>
      </c>
      <c r="B200" t="s">
        <v>81</v>
      </c>
      <c r="C200" t="s">
        <v>111</v>
      </c>
      <c r="D200" s="1">
        <v>47</v>
      </c>
      <c r="E200" s="1">
        <v>47</v>
      </c>
      <c r="F200" s="1">
        <v>47</v>
      </c>
      <c r="G200" s="1">
        <v>47</v>
      </c>
      <c r="H200" s="1">
        <v>47</v>
      </c>
      <c r="I200" s="1">
        <v>47</v>
      </c>
      <c r="J200" s="1">
        <v>47</v>
      </c>
      <c r="K200" s="1">
        <v>47</v>
      </c>
      <c r="L200" s="1">
        <v>47</v>
      </c>
      <c r="M200" s="1">
        <v>47</v>
      </c>
      <c r="N200" s="1">
        <v>47</v>
      </c>
      <c r="O200" s="1">
        <v>47</v>
      </c>
      <c r="P200">
        <v>47</v>
      </c>
      <c r="Q200">
        <v>47</v>
      </c>
      <c r="R200">
        <v>47</v>
      </c>
      <c r="S200">
        <v>47</v>
      </c>
      <c r="T200">
        <v>47</v>
      </c>
      <c r="U200">
        <v>47</v>
      </c>
      <c r="V200">
        <v>47</v>
      </c>
      <c r="W200">
        <v>47</v>
      </c>
      <c r="X200">
        <v>47</v>
      </c>
      <c r="Y200">
        <v>47</v>
      </c>
      <c r="Z200">
        <v>47</v>
      </c>
      <c r="AA200">
        <v>47</v>
      </c>
      <c r="AB200">
        <v>47</v>
      </c>
      <c r="AC200">
        <v>47</v>
      </c>
      <c r="AD200">
        <v>47</v>
      </c>
      <c r="AE200">
        <v>47</v>
      </c>
      <c r="AF200">
        <v>47</v>
      </c>
    </row>
    <row r="201" spans="1:32">
      <c r="A201" t="s">
        <v>30</v>
      </c>
      <c r="B201" t="s">
        <v>81</v>
      </c>
      <c r="C201" t="s">
        <v>112</v>
      </c>
      <c r="D201" s="1">
        <v>47</v>
      </c>
      <c r="E201" s="1">
        <v>47</v>
      </c>
      <c r="F201" s="1">
        <v>47</v>
      </c>
      <c r="G201" s="1">
        <v>47</v>
      </c>
      <c r="H201" s="1">
        <v>47</v>
      </c>
      <c r="I201" s="1">
        <v>47</v>
      </c>
      <c r="J201" s="1">
        <v>47</v>
      </c>
      <c r="K201" s="1">
        <v>47</v>
      </c>
      <c r="L201" s="1">
        <v>47</v>
      </c>
      <c r="M201" s="1">
        <v>47</v>
      </c>
      <c r="N201" s="1">
        <v>47</v>
      </c>
      <c r="O201" s="1">
        <v>47</v>
      </c>
      <c r="P201">
        <v>47</v>
      </c>
      <c r="Q201">
        <v>47</v>
      </c>
      <c r="R201">
        <v>47</v>
      </c>
      <c r="S201">
        <v>47</v>
      </c>
      <c r="T201">
        <v>47</v>
      </c>
      <c r="U201">
        <v>47</v>
      </c>
      <c r="V201">
        <v>47</v>
      </c>
      <c r="W201">
        <v>47</v>
      </c>
      <c r="X201">
        <v>47</v>
      </c>
      <c r="Y201">
        <v>47</v>
      </c>
      <c r="Z201">
        <v>47</v>
      </c>
      <c r="AA201">
        <v>47</v>
      </c>
      <c r="AB201">
        <v>47</v>
      </c>
      <c r="AC201">
        <v>47</v>
      </c>
      <c r="AD201">
        <v>47</v>
      </c>
      <c r="AE201">
        <v>47</v>
      </c>
      <c r="AF201">
        <v>47</v>
      </c>
    </row>
    <row r="202" spans="1:32">
      <c r="A202" t="s">
        <v>30</v>
      </c>
      <c r="B202" t="s">
        <v>81</v>
      </c>
      <c r="C202" t="s">
        <v>113</v>
      </c>
      <c r="D202" s="1">
        <v>83</v>
      </c>
      <c r="E202" s="1">
        <v>83</v>
      </c>
      <c r="F202" s="1">
        <v>83</v>
      </c>
      <c r="G202" s="1">
        <v>83</v>
      </c>
      <c r="H202" s="1">
        <v>83</v>
      </c>
      <c r="I202" s="1">
        <v>83</v>
      </c>
      <c r="J202" s="1">
        <v>83</v>
      </c>
      <c r="K202" s="1">
        <v>83</v>
      </c>
      <c r="L202" s="1">
        <v>83</v>
      </c>
      <c r="M202" s="1">
        <v>83</v>
      </c>
      <c r="N202" s="1">
        <v>83</v>
      </c>
      <c r="O202" s="1">
        <v>83</v>
      </c>
      <c r="P202">
        <v>83</v>
      </c>
      <c r="Q202">
        <v>83</v>
      </c>
      <c r="R202">
        <v>83</v>
      </c>
      <c r="S202">
        <v>83</v>
      </c>
      <c r="T202">
        <v>83</v>
      </c>
      <c r="U202">
        <v>83</v>
      </c>
      <c r="V202">
        <v>83</v>
      </c>
      <c r="W202">
        <v>83</v>
      </c>
      <c r="X202">
        <v>83</v>
      </c>
      <c r="Y202">
        <v>83</v>
      </c>
      <c r="Z202">
        <v>83</v>
      </c>
      <c r="AA202">
        <v>83</v>
      </c>
      <c r="AB202">
        <v>83</v>
      </c>
      <c r="AC202">
        <v>83</v>
      </c>
      <c r="AD202">
        <v>83</v>
      </c>
      <c r="AE202">
        <v>83</v>
      </c>
      <c r="AF202">
        <v>83</v>
      </c>
    </row>
    <row r="203" spans="1:32">
      <c r="A203" t="s">
        <v>30</v>
      </c>
      <c r="B203" t="s">
        <v>81</v>
      </c>
      <c r="C203" t="s">
        <v>114</v>
      </c>
      <c r="D203" s="1">
        <v>81</v>
      </c>
      <c r="E203" s="1">
        <v>81</v>
      </c>
      <c r="F203" s="1">
        <v>81</v>
      </c>
      <c r="G203" s="1">
        <v>81</v>
      </c>
      <c r="H203" s="1">
        <v>81</v>
      </c>
      <c r="I203" s="1">
        <v>81</v>
      </c>
      <c r="J203" s="1">
        <v>81</v>
      </c>
      <c r="K203" s="1">
        <v>81</v>
      </c>
      <c r="L203" s="1">
        <v>81</v>
      </c>
      <c r="M203" s="1">
        <v>81</v>
      </c>
      <c r="N203" s="1">
        <v>81</v>
      </c>
      <c r="O203" s="1">
        <v>81</v>
      </c>
      <c r="P203">
        <v>81</v>
      </c>
      <c r="Q203">
        <v>81</v>
      </c>
      <c r="R203">
        <v>81</v>
      </c>
      <c r="S203">
        <v>81</v>
      </c>
      <c r="T203">
        <v>81</v>
      </c>
      <c r="U203">
        <v>81</v>
      </c>
      <c r="V203">
        <v>81</v>
      </c>
      <c r="W203">
        <v>81</v>
      </c>
      <c r="X203">
        <v>81</v>
      </c>
      <c r="Y203">
        <v>81</v>
      </c>
      <c r="Z203">
        <v>81</v>
      </c>
      <c r="AA203">
        <v>81</v>
      </c>
      <c r="AB203">
        <v>81</v>
      </c>
      <c r="AC203">
        <v>81</v>
      </c>
      <c r="AD203">
        <v>81</v>
      </c>
      <c r="AE203">
        <v>81</v>
      </c>
      <c r="AF203">
        <v>81</v>
      </c>
    </row>
    <row r="204" spans="1:32">
      <c r="A204" t="s">
        <v>30</v>
      </c>
      <c r="B204" t="s">
        <v>81</v>
      </c>
      <c r="C204" t="s">
        <v>115</v>
      </c>
      <c r="D204" s="1">
        <v>82</v>
      </c>
      <c r="E204" s="1">
        <v>82</v>
      </c>
      <c r="F204" s="1">
        <v>82</v>
      </c>
      <c r="G204" s="1">
        <v>82</v>
      </c>
      <c r="H204" s="1">
        <v>82</v>
      </c>
      <c r="I204" s="1">
        <v>82</v>
      </c>
      <c r="J204" s="1">
        <v>82</v>
      </c>
      <c r="K204" s="1">
        <v>82</v>
      </c>
      <c r="L204" s="1">
        <v>82</v>
      </c>
      <c r="M204" s="1">
        <v>82</v>
      </c>
      <c r="N204" s="1">
        <v>82</v>
      </c>
      <c r="O204" s="1">
        <v>82</v>
      </c>
      <c r="P204">
        <v>82</v>
      </c>
      <c r="Q204">
        <v>82</v>
      </c>
      <c r="R204">
        <v>82</v>
      </c>
      <c r="S204">
        <v>82</v>
      </c>
      <c r="T204">
        <v>82</v>
      </c>
      <c r="U204">
        <v>82</v>
      </c>
      <c r="V204">
        <v>82</v>
      </c>
      <c r="W204">
        <v>82</v>
      </c>
      <c r="X204">
        <v>82</v>
      </c>
      <c r="Y204">
        <v>82</v>
      </c>
      <c r="Z204">
        <v>82</v>
      </c>
      <c r="AA204">
        <v>82</v>
      </c>
      <c r="AB204">
        <v>82</v>
      </c>
      <c r="AC204">
        <v>82</v>
      </c>
      <c r="AD204">
        <v>82</v>
      </c>
      <c r="AE204">
        <v>82</v>
      </c>
      <c r="AF204">
        <v>82</v>
      </c>
    </row>
    <row r="205" spans="1:32">
      <c r="A205" t="s">
        <v>30</v>
      </c>
      <c r="B205" t="s">
        <v>81</v>
      </c>
      <c r="C205" t="s">
        <v>116</v>
      </c>
      <c r="D205" s="1">
        <v>82</v>
      </c>
      <c r="E205" s="1">
        <v>82</v>
      </c>
      <c r="F205" s="1">
        <v>82</v>
      </c>
      <c r="G205" s="1">
        <v>82</v>
      </c>
      <c r="H205" s="1">
        <v>82</v>
      </c>
      <c r="I205" s="1">
        <v>82</v>
      </c>
      <c r="J205" s="1">
        <v>82</v>
      </c>
      <c r="K205" s="1">
        <v>82</v>
      </c>
      <c r="L205" s="1">
        <v>82</v>
      </c>
      <c r="M205" s="1">
        <v>82</v>
      </c>
      <c r="N205" s="1">
        <v>82</v>
      </c>
      <c r="O205" s="1">
        <v>82</v>
      </c>
      <c r="P205">
        <v>82</v>
      </c>
      <c r="Q205">
        <v>82</v>
      </c>
      <c r="R205">
        <v>82</v>
      </c>
      <c r="S205">
        <v>82</v>
      </c>
      <c r="T205">
        <v>82</v>
      </c>
      <c r="U205">
        <v>82</v>
      </c>
      <c r="V205">
        <v>82</v>
      </c>
      <c r="W205">
        <v>82</v>
      </c>
      <c r="X205">
        <v>82</v>
      </c>
      <c r="Y205">
        <v>82</v>
      </c>
      <c r="Z205">
        <v>82</v>
      </c>
      <c r="AA205">
        <v>82</v>
      </c>
      <c r="AB205">
        <v>82</v>
      </c>
      <c r="AC205">
        <v>82</v>
      </c>
      <c r="AD205">
        <v>82</v>
      </c>
      <c r="AE205">
        <v>82</v>
      </c>
      <c r="AF205">
        <v>82</v>
      </c>
    </row>
    <row r="206" spans="1:32">
      <c r="A206" t="s">
        <v>30</v>
      </c>
      <c r="B206" t="s">
        <v>81</v>
      </c>
      <c r="C206" t="s">
        <v>117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</row>
    <row r="207" spans="1:32">
      <c r="A207" t="s">
        <v>30</v>
      </c>
      <c r="B207" t="s">
        <v>81</v>
      </c>
      <c r="C207" t="s">
        <v>118</v>
      </c>
      <c r="D207" s="1">
        <v>76</v>
      </c>
      <c r="E207" s="1">
        <v>76</v>
      </c>
      <c r="F207" s="1">
        <v>76</v>
      </c>
      <c r="G207" s="1">
        <v>76</v>
      </c>
      <c r="H207" s="1">
        <v>76</v>
      </c>
      <c r="I207" s="1">
        <v>76</v>
      </c>
      <c r="J207" s="1">
        <v>76</v>
      </c>
      <c r="K207" s="1">
        <v>76</v>
      </c>
      <c r="L207" s="1">
        <v>76</v>
      </c>
      <c r="M207" s="1">
        <v>76</v>
      </c>
      <c r="N207" s="1">
        <v>76</v>
      </c>
      <c r="O207" s="1">
        <v>76</v>
      </c>
      <c r="P207">
        <v>76</v>
      </c>
      <c r="Q207">
        <v>76</v>
      </c>
      <c r="R207">
        <v>76</v>
      </c>
      <c r="S207">
        <v>76</v>
      </c>
      <c r="T207">
        <v>76</v>
      </c>
      <c r="U207">
        <v>76</v>
      </c>
      <c r="V207">
        <v>76</v>
      </c>
      <c r="W207">
        <v>76</v>
      </c>
      <c r="X207">
        <v>76</v>
      </c>
      <c r="Y207">
        <v>76</v>
      </c>
      <c r="Z207">
        <v>76</v>
      </c>
      <c r="AA207">
        <v>76</v>
      </c>
      <c r="AB207">
        <v>76</v>
      </c>
      <c r="AC207">
        <v>76</v>
      </c>
      <c r="AD207">
        <v>76</v>
      </c>
      <c r="AE207">
        <v>76</v>
      </c>
      <c r="AF207">
        <v>76</v>
      </c>
    </row>
    <row r="208" spans="1:32">
      <c r="A208" t="s">
        <v>30</v>
      </c>
      <c r="B208" t="s">
        <v>81</v>
      </c>
      <c r="C208" t="s">
        <v>119</v>
      </c>
      <c r="D208" s="1">
        <v>76</v>
      </c>
      <c r="E208" s="1">
        <v>76</v>
      </c>
      <c r="F208" s="1">
        <v>76</v>
      </c>
      <c r="G208" s="1">
        <v>76</v>
      </c>
      <c r="H208" s="1">
        <v>76</v>
      </c>
      <c r="I208" s="1">
        <v>76</v>
      </c>
      <c r="J208" s="1">
        <v>76</v>
      </c>
      <c r="K208" s="1">
        <v>76</v>
      </c>
      <c r="L208" s="1">
        <v>76</v>
      </c>
      <c r="M208" s="1">
        <v>76</v>
      </c>
      <c r="N208" s="1">
        <v>76</v>
      </c>
      <c r="O208" s="1">
        <v>76</v>
      </c>
      <c r="P208">
        <v>76</v>
      </c>
      <c r="Q208">
        <v>76</v>
      </c>
      <c r="R208">
        <v>76</v>
      </c>
      <c r="S208">
        <v>76</v>
      </c>
      <c r="T208">
        <v>76</v>
      </c>
      <c r="U208">
        <v>76</v>
      </c>
      <c r="V208">
        <v>76</v>
      </c>
      <c r="W208">
        <v>76</v>
      </c>
      <c r="X208">
        <v>76</v>
      </c>
      <c r="Y208">
        <v>76</v>
      </c>
      <c r="Z208">
        <v>76</v>
      </c>
      <c r="AA208">
        <v>76</v>
      </c>
      <c r="AB208">
        <v>76</v>
      </c>
      <c r="AC208">
        <v>76</v>
      </c>
      <c r="AD208">
        <v>76</v>
      </c>
      <c r="AE208">
        <v>76</v>
      </c>
      <c r="AF208">
        <v>76</v>
      </c>
    </row>
    <row r="209" spans="1:32">
      <c r="A209" t="s">
        <v>30</v>
      </c>
      <c r="B209" t="s">
        <v>81</v>
      </c>
      <c r="C209" t="s">
        <v>120</v>
      </c>
      <c r="D209" s="1">
        <v>77</v>
      </c>
      <c r="E209" s="1">
        <v>77</v>
      </c>
      <c r="F209" s="1">
        <v>77</v>
      </c>
      <c r="G209" s="1">
        <v>77</v>
      </c>
      <c r="H209" s="1">
        <v>77</v>
      </c>
      <c r="I209" s="1">
        <v>77</v>
      </c>
      <c r="J209" s="1">
        <v>77</v>
      </c>
      <c r="K209" s="1">
        <v>77</v>
      </c>
      <c r="L209" s="1">
        <v>77</v>
      </c>
      <c r="M209" s="1">
        <v>77</v>
      </c>
      <c r="N209" s="1">
        <v>77</v>
      </c>
      <c r="O209" s="1">
        <v>77</v>
      </c>
      <c r="P209">
        <v>77</v>
      </c>
      <c r="Q209">
        <v>77</v>
      </c>
      <c r="R209">
        <v>77</v>
      </c>
      <c r="S209">
        <v>77</v>
      </c>
      <c r="T209">
        <v>77</v>
      </c>
      <c r="U209">
        <v>77</v>
      </c>
      <c r="V209">
        <v>77</v>
      </c>
      <c r="W209">
        <v>77</v>
      </c>
      <c r="X209">
        <v>77</v>
      </c>
      <c r="Y209">
        <v>77</v>
      </c>
      <c r="Z209">
        <v>77</v>
      </c>
      <c r="AA209">
        <v>77</v>
      </c>
      <c r="AB209">
        <v>77</v>
      </c>
      <c r="AC209">
        <v>77</v>
      </c>
      <c r="AD209">
        <v>77</v>
      </c>
      <c r="AE209">
        <v>77</v>
      </c>
      <c r="AF209">
        <v>77</v>
      </c>
    </row>
    <row r="210" spans="1:32">
      <c r="A210" t="s">
        <v>30</v>
      </c>
      <c r="B210" t="s">
        <v>81</v>
      </c>
      <c r="C210" t="s">
        <v>121</v>
      </c>
      <c r="D210" s="1">
        <v>11.99899959564209</v>
      </c>
      <c r="E210" s="1">
        <v>11.99899959564209</v>
      </c>
      <c r="F210" s="1">
        <v>11.99899959564209</v>
      </c>
      <c r="G210" s="1">
        <v>11.99899959564209</v>
      </c>
      <c r="H210" s="1">
        <v>11.99899959564209</v>
      </c>
      <c r="I210" s="1">
        <v>11.99899959564209</v>
      </c>
      <c r="J210" s="1">
        <v>11.99899959564209</v>
      </c>
      <c r="K210" s="1">
        <v>11.99899959564209</v>
      </c>
      <c r="L210" s="1">
        <v>11.99899959564209</v>
      </c>
      <c r="M210" s="1">
        <v>0</v>
      </c>
      <c r="N210" s="1">
        <v>0</v>
      </c>
      <c r="O210" s="1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</row>
    <row r="211" spans="1:32">
      <c r="A211" t="s">
        <v>30</v>
      </c>
      <c r="B211" t="s">
        <v>81</v>
      </c>
      <c r="C211" t="s">
        <v>122</v>
      </c>
      <c r="D211" s="1">
        <v>52</v>
      </c>
      <c r="E211" s="1">
        <v>52</v>
      </c>
      <c r="F211" s="1">
        <v>52</v>
      </c>
      <c r="G211" s="1">
        <v>52</v>
      </c>
      <c r="H211" s="1">
        <v>52</v>
      </c>
      <c r="I211" s="1">
        <v>52</v>
      </c>
      <c r="J211" s="1">
        <v>52</v>
      </c>
      <c r="K211" s="1">
        <v>52</v>
      </c>
      <c r="L211" s="1">
        <v>52</v>
      </c>
      <c r="M211" s="1">
        <v>52</v>
      </c>
      <c r="N211" s="1">
        <v>52</v>
      </c>
      <c r="O211" s="1">
        <v>52</v>
      </c>
      <c r="P211">
        <v>52</v>
      </c>
      <c r="Q211">
        <v>52</v>
      </c>
      <c r="R211">
        <v>52</v>
      </c>
      <c r="S211">
        <v>52</v>
      </c>
      <c r="T211">
        <v>52</v>
      </c>
      <c r="U211">
        <v>52</v>
      </c>
      <c r="V211">
        <v>52</v>
      </c>
      <c r="W211">
        <v>52</v>
      </c>
      <c r="X211">
        <v>52</v>
      </c>
      <c r="Y211">
        <v>52</v>
      </c>
      <c r="Z211">
        <v>52</v>
      </c>
      <c r="AA211">
        <v>52</v>
      </c>
      <c r="AB211">
        <v>52</v>
      </c>
      <c r="AC211">
        <v>52</v>
      </c>
      <c r="AD211">
        <v>52</v>
      </c>
      <c r="AE211">
        <v>52</v>
      </c>
      <c r="AF211">
        <v>52</v>
      </c>
    </row>
    <row r="212" spans="1:32">
      <c r="A212" t="s">
        <v>30</v>
      </c>
      <c r="B212" t="s">
        <v>81</v>
      </c>
      <c r="C212" t="s">
        <v>123</v>
      </c>
      <c r="D212" s="1">
        <v>50</v>
      </c>
      <c r="E212" s="1">
        <v>50</v>
      </c>
      <c r="F212" s="1">
        <v>50</v>
      </c>
      <c r="G212" s="1">
        <v>50</v>
      </c>
      <c r="H212" s="1">
        <v>50</v>
      </c>
      <c r="I212" s="1">
        <v>50</v>
      </c>
      <c r="J212" s="1">
        <v>50</v>
      </c>
      <c r="K212" s="1">
        <v>50</v>
      </c>
      <c r="L212" s="1">
        <v>50</v>
      </c>
      <c r="M212" s="1">
        <v>50</v>
      </c>
      <c r="N212" s="1">
        <v>50</v>
      </c>
      <c r="O212" s="1">
        <v>50</v>
      </c>
      <c r="P212">
        <v>50</v>
      </c>
      <c r="Q212">
        <v>50</v>
      </c>
      <c r="R212">
        <v>50</v>
      </c>
      <c r="S212">
        <v>50</v>
      </c>
      <c r="T212">
        <v>50</v>
      </c>
      <c r="U212">
        <v>50</v>
      </c>
      <c r="V212">
        <v>50</v>
      </c>
      <c r="W212">
        <v>50</v>
      </c>
      <c r="X212">
        <v>50</v>
      </c>
      <c r="Y212">
        <v>50</v>
      </c>
      <c r="Z212">
        <v>50</v>
      </c>
      <c r="AA212">
        <v>50</v>
      </c>
      <c r="AB212">
        <v>50</v>
      </c>
      <c r="AC212">
        <v>50</v>
      </c>
      <c r="AD212">
        <v>50</v>
      </c>
      <c r="AE212">
        <v>50</v>
      </c>
      <c r="AF212">
        <v>50</v>
      </c>
    </row>
    <row r="213" spans="1:32">
      <c r="A213" t="s">
        <v>30</v>
      </c>
      <c r="B213" t="s">
        <v>81</v>
      </c>
      <c r="C213" t="s">
        <v>124</v>
      </c>
      <c r="D213" s="1">
        <v>51</v>
      </c>
      <c r="E213" s="1">
        <v>51</v>
      </c>
      <c r="F213" s="1">
        <v>51</v>
      </c>
      <c r="G213" s="1">
        <v>51</v>
      </c>
      <c r="H213" s="1">
        <v>51</v>
      </c>
      <c r="I213" s="1">
        <v>51</v>
      </c>
      <c r="J213" s="1">
        <v>51</v>
      </c>
      <c r="K213" s="1">
        <v>51</v>
      </c>
      <c r="L213" s="1">
        <v>51</v>
      </c>
      <c r="M213" s="1">
        <v>51</v>
      </c>
      <c r="N213" s="1">
        <v>51</v>
      </c>
      <c r="O213" s="1">
        <v>51</v>
      </c>
      <c r="P213">
        <v>51</v>
      </c>
      <c r="Q213">
        <v>51</v>
      </c>
      <c r="R213">
        <v>51</v>
      </c>
      <c r="S213">
        <v>51</v>
      </c>
      <c r="T213">
        <v>51</v>
      </c>
      <c r="U213">
        <v>51</v>
      </c>
      <c r="V213">
        <v>51</v>
      </c>
      <c r="W213">
        <v>51</v>
      </c>
      <c r="X213">
        <v>51</v>
      </c>
      <c r="Y213">
        <v>51</v>
      </c>
      <c r="Z213">
        <v>51</v>
      </c>
      <c r="AA213">
        <v>51</v>
      </c>
      <c r="AB213">
        <v>51</v>
      </c>
      <c r="AC213">
        <v>51</v>
      </c>
      <c r="AD213">
        <v>51</v>
      </c>
      <c r="AE213">
        <v>51</v>
      </c>
      <c r="AF213">
        <v>51</v>
      </c>
    </row>
    <row r="214" spans="1:32">
      <c r="A214" t="s">
        <v>30</v>
      </c>
      <c r="B214" t="s">
        <v>81</v>
      </c>
      <c r="C214" t="s">
        <v>125</v>
      </c>
      <c r="D214" s="1">
        <v>10</v>
      </c>
      <c r="E214" s="1">
        <v>10</v>
      </c>
      <c r="F214" s="1">
        <v>10</v>
      </c>
      <c r="G214" s="1">
        <v>10</v>
      </c>
      <c r="H214" s="1">
        <v>10</v>
      </c>
      <c r="I214" s="1">
        <v>10</v>
      </c>
      <c r="J214" s="1">
        <v>10</v>
      </c>
      <c r="K214" s="1">
        <v>10</v>
      </c>
      <c r="L214" s="1">
        <v>10</v>
      </c>
      <c r="M214" s="1">
        <v>0</v>
      </c>
      <c r="N214" s="1">
        <v>0</v>
      </c>
      <c r="O214" s="1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</row>
    <row r="215" spans="1:32">
      <c r="A215" t="s">
        <v>30</v>
      </c>
      <c r="B215" t="s">
        <v>81</v>
      </c>
      <c r="C215" t="s">
        <v>126</v>
      </c>
      <c r="D215" s="1">
        <v>10</v>
      </c>
      <c r="E215" s="1">
        <v>10</v>
      </c>
      <c r="F215" s="1">
        <v>10</v>
      </c>
      <c r="G215" s="1">
        <v>10</v>
      </c>
      <c r="H215" s="1">
        <v>10</v>
      </c>
      <c r="I215" s="1">
        <v>10</v>
      </c>
      <c r="J215" s="1">
        <v>10</v>
      </c>
      <c r="K215" s="1">
        <v>10</v>
      </c>
      <c r="L215" s="1">
        <v>10</v>
      </c>
      <c r="M215" s="1">
        <v>0</v>
      </c>
      <c r="N215" s="1">
        <v>0</v>
      </c>
      <c r="O215" s="1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</row>
    <row r="216" spans="1:32">
      <c r="A216" t="s">
        <v>30</v>
      </c>
      <c r="B216" t="s">
        <v>81</v>
      </c>
      <c r="C216" t="s">
        <v>127</v>
      </c>
      <c r="D216" s="1">
        <v>63</v>
      </c>
      <c r="E216" s="1">
        <v>63</v>
      </c>
      <c r="F216" s="1">
        <v>63</v>
      </c>
      <c r="G216" s="1">
        <v>63</v>
      </c>
      <c r="H216" s="1">
        <v>63</v>
      </c>
      <c r="I216" s="1">
        <v>63</v>
      </c>
      <c r="J216" s="1">
        <v>63</v>
      </c>
      <c r="K216" s="1">
        <v>63</v>
      </c>
      <c r="L216" s="1">
        <v>63</v>
      </c>
      <c r="M216" s="1">
        <v>63</v>
      </c>
      <c r="N216" s="1">
        <v>63</v>
      </c>
      <c r="O216" s="1">
        <v>63</v>
      </c>
      <c r="P216">
        <v>63</v>
      </c>
      <c r="Q216">
        <v>63</v>
      </c>
      <c r="R216">
        <v>63</v>
      </c>
      <c r="S216">
        <v>63</v>
      </c>
      <c r="T216">
        <v>63</v>
      </c>
      <c r="U216">
        <v>63</v>
      </c>
      <c r="V216">
        <v>63</v>
      </c>
      <c r="W216">
        <v>63</v>
      </c>
      <c r="X216">
        <v>63</v>
      </c>
      <c r="Y216">
        <v>63</v>
      </c>
      <c r="Z216">
        <v>63</v>
      </c>
      <c r="AA216">
        <v>63</v>
      </c>
      <c r="AB216">
        <v>63</v>
      </c>
      <c r="AC216">
        <v>63</v>
      </c>
      <c r="AD216">
        <v>63</v>
      </c>
      <c r="AE216">
        <v>63</v>
      </c>
      <c r="AF216">
        <v>63</v>
      </c>
    </row>
    <row r="217" spans="1:32">
      <c r="A217" t="s">
        <v>30</v>
      </c>
      <c r="B217" t="s">
        <v>81</v>
      </c>
      <c r="C217" t="s">
        <v>128</v>
      </c>
      <c r="D217" s="1">
        <v>64</v>
      </c>
      <c r="E217" s="1">
        <v>64</v>
      </c>
      <c r="F217" s="1">
        <v>64</v>
      </c>
      <c r="G217" s="1">
        <v>64</v>
      </c>
      <c r="H217" s="1">
        <v>64</v>
      </c>
      <c r="I217" s="1">
        <v>64</v>
      </c>
      <c r="J217" s="1">
        <v>64</v>
      </c>
      <c r="K217" s="1">
        <v>64</v>
      </c>
      <c r="L217" s="1">
        <v>64</v>
      </c>
      <c r="M217" s="1">
        <v>64</v>
      </c>
      <c r="N217" s="1">
        <v>64</v>
      </c>
      <c r="O217" s="1">
        <v>64</v>
      </c>
      <c r="P217">
        <v>64</v>
      </c>
      <c r="Q217">
        <v>64</v>
      </c>
      <c r="R217">
        <v>64</v>
      </c>
      <c r="S217">
        <v>64</v>
      </c>
      <c r="T217">
        <v>64</v>
      </c>
      <c r="U217">
        <v>64</v>
      </c>
      <c r="V217">
        <v>64</v>
      </c>
      <c r="W217">
        <v>64</v>
      </c>
      <c r="X217">
        <v>64</v>
      </c>
      <c r="Y217">
        <v>64</v>
      </c>
      <c r="Z217">
        <v>64</v>
      </c>
      <c r="AA217">
        <v>64</v>
      </c>
      <c r="AB217">
        <v>64</v>
      </c>
      <c r="AC217">
        <v>64</v>
      </c>
      <c r="AD217">
        <v>64</v>
      </c>
      <c r="AE217">
        <v>64</v>
      </c>
      <c r="AF217">
        <v>64</v>
      </c>
    </row>
    <row r="218" spans="1:32">
      <c r="A218" t="s">
        <v>30</v>
      </c>
      <c r="B218" t="s">
        <v>81</v>
      </c>
      <c r="C218" t="s">
        <v>129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</row>
    <row r="219" spans="1:32">
      <c r="A219" t="s">
        <v>30</v>
      </c>
      <c r="B219" t="s">
        <v>81</v>
      </c>
      <c r="C219" t="s">
        <v>130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</row>
    <row r="220" spans="1:32">
      <c r="A220" t="s">
        <v>30</v>
      </c>
      <c r="B220" t="s">
        <v>81</v>
      </c>
      <c r="C220" t="s">
        <v>131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</row>
    <row r="221" spans="1:32">
      <c r="A221" t="s">
        <v>30</v>
      </c>
      <c r="B221" t="s">
        <v>81</v>
      </c>
      <c r="C221" t="s">
        <v>132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</row>
    <row r="222" spans="1:32">
      <c r="A222" t="s">
        <v>30</v>
      </c>
      <c r="B222" t="s">
        <v>81</v>
      </c>
      <c r="C222" t="s">
        <v>227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177.510009765625</v>
      </c>
      <c r="M222" s="1">
        <v>177.510009765625</v>
      </c>
      <c r="N222" s="1">
        <v>177.510009765625</v>
      </c>
      <c r="O222" s="1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</row>
    <row r="223" spans="1:32">
      <c r="A223" t="s">
        <v>30</v>
      </c>
      <c r="B223" t="s">
        <v>133</v>
      </c>
      <c r="C223" t="s">
        <v>134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</row>
    <row r="224" spans="1:32">
      <c r="A224" t="s">
        <v>30</v>
      </c>
      <c r="B224" t="s">
        <v>133</v>
      </c>
      <c r="C224" t="s">
        <v>135</v>
      </c>
      <c r="D224" s="1">
        <v>200</v>
      </c>
      <c r="E224" s="1">
        <v>200</v>
      </c>
      <c r="F224" s="1">
        <v>200</v>
      </c>
      <c r="G224" s="1">
        <v>200</v>
      </c>
      <c r="H224" s="1">
        <v>200</v>
      </c>
      <c r="I224" s="1">
        <v>200</v>
      </c>
      <c r="J224" s="1">
        <v>200</v>
      </c>
      <c r="K224" s="1">
        <v>200</v>
      </c>
      <c r="L224" s="1">
        <v>200</v>
      </c>
      <c r="M224" s="1">
        <v>200</v>
      </c>
      <c r="N224" s="1">
        <v>200</v>
      </c>
      <c r="O224" s="1">
        <v>200</v>
      </c>
      <c r="P224">
        <v>200</v>
      </c>
      <c r="Q224">
        <v>200</v>
      </c>
      <c r="R224">
        <v>200</v>
      </c>
      <c r="S224">
        <v>200</v>
      </c>
      <c r="T224">
        <v>200</v>
      </c>
      <c r="U224">
        <v>200</v>
      </c>
      <c r="V224">
        <v>200</v>
      </c>
      <c r="W224">
        <v>200</v>
      </c>
      <c r="X224">
        <v>200</v>
      </c>
      <c r="Y224">
        <v>200</v>
      </c>
      <c r="Z224">
        <v>200</v>
      </c>
      <c r="AA224">
        <v>200</v>
      </c>
      <c r="AB224">
        <v>200</v>
      </c>
      <c r="AC224">
        <v>200</v>
      </c>
      <c r="AD224">
        <v>200</v>
      </c>
      <c r="AE224">
        <v>200</v>
      </c>
      <c r="AF224">
        <v>200</v>
      </c>
    </row>
    <row r="225" spans="1:32">
      <c r="A225" t="s">
        <v>30</v>
      </c>
      <c r="B225" t="s">
        <v>133</v>
      </c>
      <c r="C225" t="s">
        <v>136</v>
      </c>
      <c r="D225" s="1">
        <v>374.99899291992187</v>
      </c>
      <c r="E225" s="1">
        <v>374.99899291992187</v>
      </c>
      <c r="F225" s="1">
        <v>374.99899291992187</v>
      </c>
      <c r="G225" s="1">
        <v>374.99899291992187</v>
      </c>
      <c r="H225" s="1">
        <v>374.99899291992187</v>
      </c>
      <c r="I225" s="1">
        <v>374.99899291992187</v>
      </c>
      <c r="J225" s="1">
        <v>374.99899291992187</v>
      </c>
      <c r="K225" s="1">
        <v>374.99899291992187</v>
      </c>
      <c r="L225" s="1">
        <v>374.99899291992187</v>
      </c>
      <c r="M225" s="1">
        <v>374.99899291992187</v>
      </c>
      <c r="N225" s="1">
        <v>374.99899291992187</v>
      </c>
      <c r="O225" s="1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</row>
    <row r="226" spans="1:32">
      <c r="A226" t="s">
        <v>30</v>
      </c>
      <c r="B226" t="s">
        <v>133</v>
      </c>
      <c r="C226" t="s">
        <v>137</v>
      </c>
      <c r="D226" s="1">
        <v>494</v>
      </c>
      <c r="E226" s="1">
        <v>494</v>
      </c>
      <c r="F226" s="1">
        <v>494</v>
      </c>
      <c r="G226" s="1">
        <v>494</v>
      </c>
      <c r="H226" s="1">
        <v>494</v>
      </c>
      <c r="I226" s="1">
        <v>494</v>
      </c>
      <c r="J226" s="1">
        <v>494</v>
      </c>
      <c r="K226" s="1">
        <v>494</v>
      </c>
      <c r="L226" s="1">
        <v>494</v>
      </c>
      <c r="M226" s="1">
        <v>494</v>
      </c>
      <c r="N226" s="1">
        <v>494</v>
      </c>
      <c r="O226" s="1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</row>
    <row r="227" spans="1:32">
      <c r="A227" t="s">
        <v>30</v>
      </c>
      <c r="B227" t="s">
        <v>133</v>
      </c>
      <c r="C227" t="s">
        <v>138</v>
      </c>
      <c r="D227" s="1">
        <v>699</v>
      </c>
      <c r="E227" s="1">
        <v>699</v>
      </c>
      <c r="F227" s="1">
        <v>699</v>
      </c>
      <c r="G227" s="1">
        <v>699</v>
      </c>
      <c r="H227" s="1">
        <v>699</v>
      </c>
      <c r="I227" s="1">
        <v>699</v>
      </c>
      <c r="J227" s="1">
        <v>699</v>
      </c>
      <c r="K227" s="1">
        <v>699</v>
      </c>
      <c r="L227" s="1">
        <v>699</v>
      </c>
      <c r="M227" s="1">
        <v>699</v>
      </c>
      <c r="N227" s="1">
        <v>699</v>
      </c>
      <c r="O227" s="1">
        <v>699</v>
      </c>
      <c r="P227">
        <v>699</v>
      </c>
      <c r="Q227">
        <v>699</v>
      </c>
      <c r="R227">
        <v>699</v>
      </c>
      <c r="S227">
        <v>699</v>
      </c>
      <c r="T227">
        <v>699</v>
      </c>
      <c r="U227">
        <v>699</v>
      </c>
      <c r="V227">
        <v>699</v>
      </c>
      <c r="W227">
        <v>699</v>
      </c>
      <c r="X227">
        <v>699</v>
      </c>
      <c r="Y227">
        <v>699</v>
      </c>
      <c r="Z227">
        <v>699</v>
      </c>
      <c r="AA227">
        <v>699</v>
      </c>
      <c r="AB227">
        <v>699</v>
      </c>
      <c r="AC227">
        <v>699</v>
      </c>
      <c r="AD227">
        <v>699</v>
      </c>
      <c r="AE227">
        <v>699</v>
      </c>
      <c r="AF227">
        <v>699</v>
      </c>
    </row>
    <row r="228" spans="1:32">
      <c r="A228" t="s">
        <v>30</v>
      </c>
      <c r="B228" t="s">
        <v>133</v>
      </c>
      <c r="C228" t="s">
        <v>139</v>
      </c>
      <c r="D228" s="1">
        <v>699</v>
      </c>
      <c r="E228" s="1">
        <v>699</v>
      </c>
      <c r="F228" s="1">
        <v>699</v>
      </c>
      <c r="G228" s="1">
        <v>699</v>
      </c>
      <c r="H228" s="1">
        <v>699</v>
      </c>
      <c r="I228" s="1">
        <v>699</v>
      </c>
      <c r="J228" s="1">
        <v>699</v>
      </c>
      <c r="K228" s="1">
        <v>699</v>
      </c>
      <c r="L228" s="1">
        <v>699</v>
      </c>
      <c r="M228" s="1">
        <v>699</v>
      </c>
      <c r="N228" s="1">
        <v>699</v>
      </c>
      <c r="O228" s="1">
        <v>699</v>
      </c>
      <c r="P228">
        <v>699</v>
      </c>
      <c r="Q228">
        <v>699</v>
      </c>
      <c r="R228">
        <v>699</v>
      </c>
      <c r="S228">
        <v>699</v>
      </c>
      <c r="T228">
        <v>699</v>
      </c>
      <c r="U228">
        <v>699</v>
      </c>
      <c r="V228">
        <v>699</v>
      </c>
      <c r="W228">
        <v>699</v>
      </c>
      <c r="X228">
        <v>699</v>
      </c>
      <c r="Y228">
        <v>699</v>
      </c>
      <c r="Z228">
        <v>699</v>
      </c>
      <c r="AA228">
        <v>699</v>
      </c>
      <c r="AB228">
        <v>699</v>
      </c>
      <c r="AC228">
        <v>699</v>
      </c>
      <c r="AD228">
        <v>699</v>
      </c>
      <c r="AE228">
        <v>699</v>
      </c>
      <c r="AF228">
        <v>699</v>
      </c>
    </row>
    <row r="229" spans="1:32">
      <c r="A229" t="s">
        <v>30</v>
      </c>
      <c r="B229" t="s">
        <v>133</v>
      </c>
      <c r="C229" t="s">
        <v>140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</row>
    <row r="230" spans="1:32">
      <c r="A230" t="s">
        <v>30</v>
      </c>
      <c r="B230" t="s">
        <v>133</v>
      </c>
      <c r="C230" t="s">
        <v>141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</row>
    <row r="231" spans="1:32">
      <c r="A231" t="s">
        <v>30</v>
      </c>
      <c r="B231" t="s">
        <v>133</v>
      </c>
      <c r="C231" t="s">
        <v>142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</row>
    <row r="232" spans="1:32">
      <c r="A232" t="s">
        <v>30</v>
      </c>
      <c r="B232" t="s">
        <v>133</v>
      </c>
      <c r="C232" t="s">
        <v>143</v>
      </c>
      <c r="D232" s="1">
        <v>200</v>
      </c>
      <c r="E232" s="1">
        <v>200</v>
      </c>
      <c r="F232" s="1">
        <v>200</v>
      </c>
      <c r="G232" s="1">
        <v>200</v>
      </c>
      <c r="H232" s="1">
        <v>200</v>
      </c>
      <c r="I232" s="1">
        <v>200</v>
      </c>
      <c r="J232" s="1">
        <v>200</v>
      </c>
      <c r="K232" s="1">
        <v>200</v>
      </c>
      <c r="L232" s="1">
        <v>200</v>
      </c>
      <c r="M232" s="1">
        <v>200</v>
      </c>
      <c r="N232" s="1">
        <v>200</v>
      </c>
      <c r="O232" s="1">
        <v>200</v>
      </c>
      <c r="P232">
        <v>200</v>
      </c>
      <c r="Q232">
        <v>200</v>
      </c>
      <c r="R232">
        <v>200</v>
      </c>
      <c r="S232">
        <v>200</v>
      </c>
      <c r="T232">
        <v>200</v>
      </c>
      <c r="U232">
        <v>200</v>
      </c>
      <c r="V232">
        <v>200</v>
      </c>
      <c r="W232">
        <v>200</v>
      </c>
      <c r="X232">
        <v>200</v>
      </c>
      <c r="Y232">
        <v>200</v>
      </c>
      <c r="Z232">
        <v>200</v>
      </c>
      <c r="AA232">
        <v>200</v>
      </c>
      <c r="AB232">
        <v>200</v>
      </c>
      <c r="AC232">
        <v>200</v>
      </c>
      <c r="AD232">
        <v>200</v>
      </c>
      <c r="AE232">
        <v>200</v>
      </c>
      <c r="AF232">
        <v>200</v>
      </c>
    </row>
    <row r="233" spans="1:32">
      <c r="A233" t="s">
        <v>30</v>
      </c>
      <c r="B233" t="s">
        <v>133</v>
      </c>
      <c r="C233" t="s">
        <v>144</v>
      </c>
      <c r="D233" s="1">
        <v>30</v>
      </c>
      <c r="E233" s="1">
        <v>30</v>
      </c>
      <c r="F233" s="1">
        <v>30</v>
      </c>
      <c r="G233" s="1">
        <v>30</v>
      </c>
      <c r="H233" s="1">
        <v>30</v>
      </c>
      <c r="I233" s="1">
        <v>30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</row>
    <row r="234" spans="1:32">
      <c r="A234" t="s">
        <v>30</v>
      </c>
      <c r="B234" t="s">
        <v>133</v>
      </c>
      <c r="C234" t="s">
        <v>145</v>
      </c>
      <c r="D234" s="1">
        <v>30</v>
      </c>
      <c r="E234" s="1">
        <v>30</v>
      </c>
      <c r="F234" s="1">
        <v>30</v>
      </c>
      <c r="G234" s="1">
        <v>30</v>
      </c>
      <c r="H234" s="1">
        <v>30</v>
      </c>
      <c r="I234" s="1">
        <v>30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</row>
    <row r="235" spans="1:32">
      <c r="A235" t="s">
        <v>30</v>
      </c>
      <c r="B235" t="s">
        <v>133</v>
      </c>
      <c r="C235" t="s">
        <v>146</v>
      </c>
      <c r="D235" s="1">
        <v>71</v>
      </c>
      <c r="E235" s="1">
        <v>71</v>
      </c>
      <c r="F235" s="1">
        <v>71</v>
      </c>
      <c r="G235" s="1">
        <v>71</v>
      </c>
      <c r="H235" s="1">
        <v>71</v>
      </c>
      <c r="I235" s="1">
        <v>71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</row>
    <row r="236" spans="1:32">
      <c r="A236" t="s">
        <v>30</v>
      </c>
      <c r="B236" t="s">
        <v>133</v>
      </c>
      <c r="C236" t="s">
        <v>147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</row>
    <row r="237" spans="1:32">
      <c r="A237" t="s">
        <v>30</v>
      </c>
      <c r="B237" t="s">
        <v>133</v>
      </c>
      <c r="C237" t="s">
        <v>148</v>
      </c>
      <c r="D237" s="1">
        <v>301</v>
      </c>
      <c r="E237" s="1">
        <v>301</v>
      </c>
      <c r="F237" s="1">
        <v>301</v>
      </c>
      <c r="G237" s="1">
        <v>301</v>
      </c>
      <c r="H237" s="1">
        <v>301</v>
      </c>
      <c r="I237" s="1">
        <v>301</v>
      </c>
      <c r="J237" s="1">
        <v>301</v>
      </c>
      <c r="K237" s="1">
        <v>301</v>
      </c>
      <c r="L237" s="1">
        <v>301</v>
      </c>
      <c r="M237" s="1">
        <v>301</v>
      </c>
      <c r="N237" s="1">
        <v>301</v>
      </c>
      <c r="O237" s="1">
        <v>301</v>
      </c>
      <c r="P237">
        <v>301</v>
      </c>
      <c r="Q237">
        <v>301</v>
      </c>
      <c r="R237">
        <v>301</v>
      </c>
      <c r="S237">
        <v>301</v>
      </c>
      <c r="T237">
        <v>301</v>
      </c>
      <c r="U237">
        <v>301</v>
      </c>
      <c r="V237">
        <v>301</v>
      </c>
      <c r="W237">
        <v>301</v>
      </c>
      <c r="X237">
        <v>301</v>
      </c>
      <c r="Y237">
        <v>301</v>
      </c>
      <c r="Z237">
        <v>301</v>
      </c>
      <c r="AA237">
        <v>301</v>
      </c>
      <c r="AB237">
        <v>301</v>
      </c>
      <c r="AC237">
        <v>301</v>
      </c>
      <c r="AD237">
        <v>301</v>
      </c>
      <c r="AE237">
        <v>301</v>
      </c>
      <c r="AF237">
        <v>301</v>
      </c>
    </row>
    <row r="238" spans="1:32">
      <c r="A238" t="s">
        <v>30</v>
      </c>
      <c r="B238" t="s">
        <v>133</v>
      </c>
      <c r="C238" t="s">
        <v>149</v>
      </c>
      <c r="D238" s="1">
        <v>310</v>
      </c>
      <c r="E238" s="1">
        <v>310</v>
      </c>
      <c r="F238" s="1">
        <v>310</v>
      </c>
      <c r="G238" s="1">
        <v>310</v>
      </c>
      <c r="H238" s="1">
        <v>310</v>
      </c>
      <c r="I238" s="1">
        <v>310</v>
      </c>
      <c r="J238" s="1">
        <v>310</v>
      </c>
      <c r="K238" s="1">
        <v>310</v>
      </c>
      <c r="L238" s="1">
        <v>310</v>
      </c>
      <c r="M238" s="1">
        <v>310</v>
      </c>
      <c r="N238" s="1">
        <v>310</v>
      </c>
      <c r="O238" s="1">
        <v>310</v>
      </c>
      <c r="P238">
        <v>310</v>
      </c>
      <c r="Q238">
        <v>310</v>
      </c>
      <c r="R238">
        <v>310</v>
      </c>
      <c r="S238">
        <v>310</v>
      </c>
      <c r="T238">
        <v>310</v>
      </c>
      <c r="U238">
        <v>310</v>
      </c>
      <c r="V238">
        <v>310</v>
      </c>
      <c r="W238">
        <v>310</v>
      </c>
      <c r="X238">
        <v>310</v>
      </c>
      <c r="Y238">
        <v>310</v>
      </c>
      <c r="Z238">
        <v>310</v>
      </c>
      <c r="AA238">
        <v>310</v>
      </c>
      <c r="AB238">
        <v>310</v>
      </c>
      <c r="AC238">
        <v>310</v>
      </c>
      <c r="AD238">
        <v>310</v>
      </c>
      <c r="AE238">
        <v>310</v>
      </c>
      <c r="AF238">
        <v>310</v>
      </c>
    </row>
    <row r="239" spans="1:32">
      <c r="A239" t="s">
        <v>30</v>
      </c>
      <c r="B239" t="s">
        <v>150</v>
      </c>
      <c r="C239" t="s">
        <v>151</v>
      </c>
      <c r="D239" s="1">
        <v>793.47601318359375</v>
      </c>
      <c r="E239" s="1">
        <v>793.47601318359375</v>
      </c>
      <c r="F239" s="1">
        <v>944.47601318359375</v>
      </c>
      <c r="G239" s="1">
        <v>944.47601318359375</v>
      </c>
      <c r="H239" s="1">
        <v>944.47601318359375</v>
      </c>
      <c r="I239" s="1">
        <v>944.47601318359375</v>
      </c>
      <c r="J239" s="1">
        <v>944.47601318359375</v>
      </c>
      <c r="K239" s="1">
        <v>944.47601318359375</v>
      </c>
      <c r="L239" s="1">
        <v>944.47601318359375</v>
      </c>
      <c r="M239" s="1">
        <v>944.47601318359375</v>
      </c>
      <c r="N239" s="1">
        <v>944.47601318359375</v>
      </c>
      <c r="O239" s="1">
        <v>944.47601318359375</v>
      </c>
      <c r="P239">
        <v>944.47601318359375</v>
      </c>
      <c r="Q239">
        <v>944.47601318359375</v>
      </c>
      <c r="R239">
        <v>944.47601318359375</v>
      </c>
      <c r="S239">
        <v>944.47601318359375</v>
      </c>
      <c r="T239">
        <v>944.47601318359375</v>
      </c>
      <c r="U239">
        <v>944.47601318359375</v>
      </c>
      <c r="V239">
        <v>944.47601318359375</v>
      </c>
      <c r="W239">
        <v>944.47601318359375</v>
      </c>
      <c r="X239">
        <v>943.70001220703125</v>
      </c>
      <c r="Y239">
        <v>943.70001220703125</v>
      </c>
      <c r="Z239">
        <v>943.70001220703125</v>
      </c>
      <c r="AA239">
        <v>943.70001220703125</v>
      </c>
      <c r="AB239">
        <v>943.70001220703125</v>
      </c>
      <c r="AC239">
        <v>943.70001220703125</v>
      </c>
      <c r="AD239">
        <v>943.70001220703125</v>
      </c>
      <c r="AE239">
        <v>943.70001220703125</v>
      </c>
      <c r="AF239">
        <v>943.70001220703125</v>
      </c>
    </row>
    <row r="240" spans="1:32">
      <c r="A240" t="s">
        <v>30</v>
      </c>
      <c r="B240" t="s">
        <v>150</v>
      </c>
      <c r="C240" t="s">
        <v>152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</row>
    <row r="241" spans="1:32">
      <c r="A241" t="s">
        <v>30</v>
      </c>
      <c r="B241" t="s">
        <v>150</v>
      </c>
      <c r="C241" t="s">
        <v>153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</row>
    <row r="242" spans="1:32">
      <c r="A242" t="s">
        <v>30</v>
      </c>
      <c r="B242" t="s">
        <v>150</v>
      </c>
      <c r="C242" t="s">
        <v>228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</row>
    <row r="243" spans="1:32">
      <c r="A243" t="s">
        <v>30</v>
      </c>
      <c r="B243" t="s">
        <v>150</v>
      </c>
      <c r="C243" t="s">
        <v>229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1092</v>
      </c>
      <c r="N243" s="1">
        <v>1092</v>
      </c>
      <c r="O243" s="1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</row>
    <row r="244" spans="1:32">
      <c r="A244" t="s">
        <v>30</v>
      </c>
      <c r="B244" t="s">
        <v>154</v>
      </c>
      <c r="C244" t="s">
        <v>155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</row>
    <row r="245" spans="1:32">
      <c r="A245" t="s">
        <v>30</v>
      </c>
      <c r="B245" t="s">
        <v>154</v>
      </c>
      <c r="C245" t="s">
        <v>156</v>
      </c>
      <c r="D245" s="1">
        <v>70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</row>
    <row r="246" spans="1:32">
      <c r="A246" t="s">
        <v>30</v>
      </c>
      <c r="B246" t="s">
        <v>154</v>
      </c>
      <c r="C246" t="s">
        <v>157</v>
      </c>
      <c r="D246" s="1">
        <v>341</v>
      </c>
      <c r="E246" s="1">
        <v>341</v>
      </c>
      <c r="F246" s="1">
        <v>341</v>
      </c>
      <c r="G246" s="1">
        <v>341</v>
      </c>
      <c r="H246" s="1">
        <v>341</v>
      </c>
      <c r="I246" s="1">
        <v>341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</row>
    <row r="247" spans="1:32">
      <c r="A247" t="s">
        <v>30</v>
      </c>
      <c r="B247" t="s">
        <v>154</v>
      </c>
      <c r="C247" t="s">
        <v>158</v>
      </c>
      <c r="D247" s="1">
        <v>71</v>
      </c>
      <c r="E247" s="1">
        <v>71</v>
      </c>
      <c r="F247" s="1">
        <v>71</v>
      </c>
      <c r="G247" s="1">
        <v>71</v>
      </c>
      <c r="H247" s="1">
        <v>71</v>
      </c>
      <c r="I247" s="1">
        <v>71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</row>
    <row r="248" spans="1:32">
      <c r="A248" t="s">
        <v>30</v>
      </c>
      <c r="B248" t="s">
        <v>154</v>
      </c>
      <c r="C248" t="s">
        <v>159</v>
      </c>
      <c r="D248" s="1">
        <v>154.05000305175781</v>
      </c>
      <c r="E248" s="1">
        <v>154.05000305175781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</row>
    <row r="249" spans="1:32">
      <c r="A249" t="s">
        <v>30</v>
      </c>
      <c r="B249" t="s">
        <v>154</v>
      </c>
      <c r="C249" t="s">
        <v>160</v>
      </c>
      <c r="D249" s="1">
        <v>0</v>
      </c>
      <c r="E249" s="1">
        <v>154.05000305175781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</row>
    <row r="250" spans="1:32">
      <c r="A250" t="s">
        <v>30</v>
      </c>
      <c r="B250" t="s">
        <v>154</v>
      </c>
      <c r="C250" t="s">
        <v>161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</row>
    <row r="251" spans="1:32">
      <c r="A251" t="s">
        <v>30</v>
      </c>
      <c r="B251" t="s">
        <v>154</v>
      </c>
      <c r="C251" t="s">
        <v>162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</row>
    <row r="252" spans="1:32">
      <c r="A252" t="s">
        <v>30</v>
      </c>
      <c r="B252" t="s">
        <v>154</v>
      </c>
      <c r="C252" t="s">
        <v>163</v>
      </c>
      <c r="D252" s="1">
        <v>0</v>
      </c>
      <c r="E252" s="1">
        <v>0</v>
      </c>
      <c r="F252" s="1">
        <v>156.22999572753906</v>
      </c>
      <c r="G252" s="1">
        <v>156.22999572753906</v>
      </c>
      <c r="H252" s="1">
        <v>156.22999572753906</v>
      </c>
      <c r="I252" s="1">
        <v>156.22999572753906</v>
      </c>
      <c r="J252" s="1">
        <v>156.22999572753906</v>
      </c>
      <c r="K252" s="1">
        <v>156.22999572753906</v>
      </c>
      <c r="L252" s="1">
        <v>156.22999572753906</v>
      </c>
      <c r="M252" s="1">
        <v>156.22999572753906</v>
      </c>
      <c r="N252" s="1">
        <v>156.22999572753906</v>
      </c>
      <c r="O252" s="1">
        <v>156.22999572753906</v>
      </c>
      <c r="P252">
        <v>156.22999572753906</v>
      </c>
      <c r="Q252">
        <v>156.22999572753906</v>
      </c>
      <c r="R252">
        <v>156.22999572753906</v>
      </c>
      <c r="S252">
        <v>156.22999572753906</v>
      </c>
      <c r="T252">
        <v>156.22999572753906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</row>
    <row r="253" spans="1:32">
      <c r="A253" t="s">
        <v>30</v>
      </c>
      <c r="B253" t="s">
        <v>154</v>
      </c>
      <c r="C253" t="s">
        <v>164</v>
      </c>
      <c r="D253" s="1">
        <v>0</v>
      </c>
      <c r="E253" s="1">
        <v>0</v>
      </c>
      <c r="F253" s="1">
        <v>156.22999572753906</v>
      </c>
      <c r="G253" s="1">
        <v>156.22999572753906</v>
      </c>
      <c r="H253" s="1">
        <v>156.22999572753906</v>
      </c>
      <c r="I253" s="1">
        <v>156.22999572753906</v>
      </c>
      <c r="J253" s="1">
        <v>156.22999572753906</v>
      </c>
      <c r="K253" s="1">
        <v>156.22999572753906</v>
      </c>
      <c r="L253" s="1">
        <v>156.22999572753906</v>
      </c>
      <c r="M253" s="1">
        <v>156.22999572753906</v>
      </c>
      <c r="N253" s="1">
        <v>156.22999572753906</v>
      </c>
      <c r="O253" s="1">
        <v>156.22999572753906</v>
      </c>
      <c r="P253">
        <v>156.22999572753906</v>
      </c>
      <c r="Q253">
        <v>156.22999572753906</v>
      </c>
      <c r="R253">
        <v>156.22999572753906</v>
      </c>
      <c r="S253">
        <v>156.22999572753906</v>
      </c>
      <c r="T253">
        <v>156.22999572753906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</row>
    <row r="254" spans="1:32">
      <c r="A254" t="s">
        <v>30</v>
      </c>
      <c r="B254" t="s">
        <v>154</v>
      </c>
      <c r="C254" t="s">
        <v>165</v>
      </c>
      <c r="D254" s="1">
        <v>0</v>
      </c>
      <c r="E254" s="1">
        <v>0</v>
      </c>
      <c r="F254" s="1">
        <v>156.22999572753906</v>
      </c>
      <c r="G254" s="1">
        <v>156.22999572753906</v>
      </c>
      <c r="H254" s="1">
        <v>156.22999572753906</v>
      </c>
      <c r="I254" s="1">
        <v>156.22999572753906</v>
      </c>
      <c r="J254" s="1">
        <v>156.22999572753906</v>
      </c>
      <c r="K254" s="1">
        <v>156.22999572753906</v>
      </c>
      <c r="L254" s="1">
        <v>156.22999572753906</v>
      </c>
      <c r="M254" s="1">
        <v>156.22999572753906</v>
      </c>
      <c r="N254" s="1">
        <v>156.22999572753906</v>
      </c>
      <c r="O254" s="1">
        <v>156.22999572753906</v>
      </c>
      <c r="P254">
        <v>156.22999572753906</v>
      </c>
      <c r="Q254">
        <v>156.22999572753906</v>
      </c>
      <c r="R254">
        <v>156.22999572753906</v>
      </c>
      <c r="S254">
        <v>156.22999572753906</v>
      </c>
      <c r="T254">
        <v>156.22999572753906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</row>
    <row r="255" spans="1:32">
      <c r="A255" t="s">
        <v>30</v>
      </c>
      <c r="B255" t="s">
        <v>154</v>
      </c>
      <c r="C255" t="s">
        <v>166</v>
      </c>
      <c r="D255" s="1">
        <v>0</v>
      </c>
      <c r="E255" s="1">
        <v>0</v>
      </c>
      <c r="F255" s="1">
        <v>156.22999572753906</v>
      </c>
      <c r="G255" s="1">
        <v>156.22999572753906</v>
      </c>
      <c r="H255" s="1">
        <v>156.22999572753906</v>
      </c>
      <c r="I255" s="1">
        <v>156.22999572753906</v>
      </c>
      <c r="J255" s="1">
        <v>156.22999572753906</v>
      </c>
      <c r="K255" s="1">
        <v>156.22999572753906</v>
      </c>
      <c r="L255" s="1">
        <v>156.22999572753906</v>
      </c>
      <c r="M255" s="1">
        <v>156.22999572753906</v>
      </c>
      <c r="N255" s="1">
        <v>156.22999572753906</v>
      </c>
      <c r="O255" s="1">
        <v>156.22999572753906</v>
      </c>
      <c r="P255">
        <v>156.22999572753906</v>
      </c>
      <c r="Q255">
        <v>156.22999572753906</v>
      </c>
      <c r="R255">
        <v>156.22999572753906</v>
      </c>
      <c r="S255">
        <v>156.22999572753906</v>
      </c>
      <c r="T255">
        <v>156.22999572753906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</row>
    <row r="256" spans="1:32">
      <c r="A256" t="s">
        <v>30</v>
      </c>
      <c r="B256" t="s">
        <v>154</v>
      </c>
      <c r="C256" t="s">
        <v>167</v>
      </c>
      <c r="D256" s="1">
        <v>159.8280029296875</v>
      </c>
      <c r="E256" s="1">
        <v>159.8280029296875</v>
      </c>
      <c r="F256" s="1">
        <v>159.8280029296875</v>
      </c>
      <c r="G256" s="1">
        <v>159.8280029296875</v>
      </c>
      <c r="H256" s="1">
        <v>159.8280029296875</v>
      </c>
      <c r="I256" s="1">
        <v>159.8280029296875</v>
      </c>
      <c r="J256" s="1">
        <v>159.8280029296875</v>
      </c>
      <c r="K256" s="1">
        <v>159.8280029296875</v>
      </c>
      <c r="L256" s="1">
        <v>159.8280029296875</v>
      </c>
      <c r="M256" s="1">
        <v>159.8280029296875</v>
      </c>
      <c r="N256" s="1">
        <v>159.8280029296875</v>
      </c>
      <c r="O256" s="1">
        <v>159.8280029296875</v>
      </c>
      <c r="P256">
        <v>159.8280029296875</v>
      </c>
      <c r="Q256">
        <v>159.8280029296875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</row>
    <row r="257" spans="1:32">
      <c r="A257" t="s">
        <v>30</v>
      </c>
      <c r="B257" t="s">
        <v>154</v>
      </c>
      <c r="C257" t="s">
        <v>168</v>
      </c>
      <c r="D257" s="1">
        <v>159.8280029296875</v>
      </c>
      <c r="E257" s="1">
        <v>159.8280029296875</v>
      </c>
      <c r="F257" s="1">
        <v>159.8280029296875</v>
      </c>
      <c r="G257" s="1">
        <v>159.8280029296875</v>
      </c>
      <c r="H257" s="1">
        <v>159.8280029296875</v>
      </c>
      <c r="I257" s="1">
        <v>159.8280029296875</v>
      </c>
      <c r="J257" s="1">
        <v>159.8280029296875</v>
      </c>
      <c r="K257" s="1">
        <v>159.8280029296875</v>
      </c>
      <c r="L257" s="1">
        <v>159.8280029296875</v>
      </c>
      <c r="M257" s="1">
        <v>159.8280029296875</v>
      </c>
      <c r="N257" s="1">
        <v>159.8280029296875</v>
      </c>
      <c r="O257" s="1">
        <v>159.8280029296875</v>
      </c>
      <c r="P257">
        <v>159.8280029296875</v>
      </c>
      <c r="Q257">
        <v>159.8280029296875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</row>
    <row r="258" spans="1:32">
      <c r="A258" t="s">
        <v>30</v>
      </c>
      <c r="B258" t="s">
        <v>154</v>
      </c>
      <c r="C258" t="s">
        <v>169</v>
      </c>
      <c r="D258" s="1">
        <v>159.8280029296875</v>
      </c>
      <c r="E258" s="1">
        <v>159.8280029296875</v>
      </c>
      <c r="F258" s="1">
        <v>159.8280029296875</v>
      </c>
      <c r="G258" s="1">
        <v>159.8280029296875</v>
      </c>
      <c r="H258" s="1">
        <v>159.8280029296875</v>
      </c>
      <c r="I258" s="1">
        <v>159.8280029296875</v>
      </c>
      <c r="J258" s="1">
        <v>159.8280029296875</v>
      </c>
      <c r="K258" s="1">
        <v>159.8280029296875</v>
      </c>
      <c r="L258" s="1">
        <v>159.8280029296875</v>
      </c>
      <c r="M258" s="1">
        <v>159.8280029296875</v>
      </c>
      <c r="N258" s="1">
        <v>159.8280029296875</v>
      </c>
      <c r="O258" s="1">
        <v>159.8280029296875</v>
      </c>
      <c r="P258">
        <v>159.8280029296875</v>
      </c>
      <c r="Q258">
        <v>159.8280029296875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</row>
    <row r="259" spans="1:32">
      <c r="A259" t="s">
        <v>30</v>
      </c>
      <c r="B259" t="s">
        <v>170</v>
      </c>
      <c r="C259" t="s">
        <v>171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</row>
    <row r="260" spans="1:32">
      <c r="A260" t="s">
        <v>30</v>
      </c>
      <c r="B260" t="s">
        <v>170</v>
      </c>
      <c r="C260" t="s">
        <v>172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</row>
    <row r="261" spans="1:32">
      <c r="A261" t="s">
        <v>30</v>
      </c>
      <c r="B261" t="s">
        <v>170</v>
      </c>
      <c r="C261" t="s">
        <v>173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E19"/>
  <sheetViews>
    <sheetView workbookViewId="0">
      <selection activeCell="B28" sqref="B28"/>
    </sheetView>
  </sheetViews>
  <sheetFormatPr defaultRowHeight="12.75"/>
  <cols>
    <col min="1" max="1" width="10.140625" bestFit="1" customWidth="1"/>
    <col min="2" max="2" width="10.28515625" bestFit="1" customWidth="1"/>
    <col min="3" max="31" width="12" bestFit="1" customWidth="1"/>
  </cols>
  <sheetData>
    <row r="1" spans="1:31">
      <c r="A1" t="s">
        <v>4</v>
      </c>
      <c r="B1" t="s">
        <v>44</v>
      </c>
      <c r="C1" t="s">
        <v>174</v>
      </c>
      <c r="D1" t="s">
        <v>175</v>
      </c>
      <c r="E1" t="s">
        <v>176</v>
      </c>
      <c r="F1" t="s">
        <v>177</v>
      </c>
      <c r="G1" t="s">
        <v>178</v>
      </c>
      <c r="H1" t="s">
        <v>179</v>
      </c>
      <c r="I1" t="s">
        <v>180</v>
      </c>
      <c r="J1" t="s">
        <v>181</v>
      </c>
      <c r="K1" t="s">
        <v>182</v>
      </c>
      <c r="L1" t="s">
        <v>183</v>
      </c>
      <c r="M1" t="s">
        <v>184</v>
      </c>
      <c r="N1" t="s">
        <v>185</v>
      </c>
      <c r="O1" t="s">
        <v>206</v>
      </c>
      <c r="P1" t="s">
        <v>207</v>
      </c>
      <c r="Q1" t="s">
        <v>208</v>
      </c>
      <c r="R1" t="s">
        <v>209</v>
      </c>
      <c r="S1" t="s">
        <v>210</v>
      </c>
      <c r="T1" t="s">
        <v>211</v>
      </c>
      <c r="U1" t="s">
        <v>212</v>
      </c>
      <c r="V1" t="s">
        <v>213</v>
      </c>
      <c r="W1" t="s">
        <v>214</v>
      </c>
      <c r="X1" t="s">
        <v>215</v>
      </c>
      <c r="Y1" t="s">
        <v>216</v>
      </c>
      <c r="Z1" t="s">
        <v>217</v>
      </c>
      <c r="AA1" t="s">
        <v>218</v>
      </c>
      <c r="AB1" t="s">
        <v>219</v>
      </c>
      <c r="AC1" t="s">
        <v>220</v>
      </c>
      <c r="AD1" t="s">
        <v>221</v>
      </c>
      <c r="AE1" t="s">
        <v>222</v>
      </c>
    </row>
    <row r="2" spans="1:31">
      <c r="A2" t="s">
        <v>8</v>
      </c>
      <c r="B2" t="s">
        <v>46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2240</v>
      </c>
      <c r="O2">
        <v>2240</v>
      </c>
      <c r="P2">
        <v>2240</v>
      </c>
      <c r="Q2">
        <v>2240</v>
      </c>
      <c r="R2">
        <v>2240</v>
      </c>
      <c r="S2">
        <v>2240</v>
      </c>
      <c r="T2">
        <v>2240</v>
      </c>
      <c r="U2">
        <v>2240</v>
      </c>
      <c r="V2">
        <v>2240</v>
      </c>
      <c r="W2">
        <v>2240</v>
      </c>
      <c r="X2">
        <v>2240</v>
      </c>
      <c r="Y2">
        <v>2240</v>
      </c>
      <c r="Z2">
        <v>2240</v>
      </c>
      <c r="AA2">
        <v>2240</v>
      </c>
      <c r="AB2">
        <v>2240</v>
      </c>
      <c r="AC2">
        <v>2240</v>
      </c>
      <c r="AD2">
        <v>2240</v>
      </c>
      <c r="AE2">
        <v>2240</v>
      </c>
    </row>
    <row r="3" spans="1:31">
      <c r="A3" t="s">
        <v>8</v>
      </c>
      <c r="B3" t="s">
        <v>57</v>
      </c>
      <c r="C3" s="2">
        <v>3594</v>
      </c>
      <c r="D3" s="2">
        <v>3594</v>
      </c>
      <c r="E3" s="2">
        <v>3594</v>
      </c>
      <c r="F3" s="2">
        <v>3594</v>
      </c>
      <c r="G3" s="2">
        <v>3594</v>
      </c>
      <c r="H3" s="2">
        <v>3594</v>
      </c>
      <c r="I3" s="2">
        <v>3594</v>
      </c>
      <c r="J3" s="2">
        <v>3594</v>
      </c>
      <c r="K3" s="2">
        <v>3594</v>
      </c>
      <c r="L3" s="2">
        <v>3594</v>
      </c>
      <c r="M3" s="2">
        <v>3594</v>
      </c>
      <c r="N3" s="2">
        <v>3594</v>
      </c>
      <c r="O3">
        <v>3594</v>
      </c>
      <c r="P3">
        <v>3594</v>
      </c>
      <c r="Q3">
        <v>3594</v>
      </c>
      <c r="R3">
        <v>3594</v>
      </c>
      <c r="S3">
        <v>3594</v>
      </c>
      <c r="T3">
        <v>3594</v>
      </c>
      <c r="U3">
        <v>3594</v>
      </c>
      <c r="V3">
        <v>3594</v>
      </c>
      <c r="W3">
        <v>3594</v>
      </c>
      <c r="X3">
        <v>3594</v>
      </c>
      <c r="Y3">
        <v>3594</v>
      </c>
      <c r="Z3">
        <v>3594</v>
      </c>
      <c r="AA3">
        <v>3594</v>
      </c>
      <c r="AB3">
        <v>3594</v>
      </c>
      <c r="AC3">
        <v>3594</v>
      </c>
      <c r="AD3">
        <v>3594</v>
      </c>
      <c r="AE3">
        <v>3594</v>
      </c>
    </row>
    <row r="4" spans="1:31">
      <c r="A4" t="s">
        <v>8</v>
      </c>
      <c r="B4" t="s">
        <v>81</v>
      </c>
      <c r="C4" s="2">
        <v>3092</v>
      </c>
      <c r="D4" s="2">
        <v>3092</v>
      </c>
      <c r="E4" s="2">
        <v>3092</v>
      </c>
      <c r="F4" s="2">
        <v>3092</v>
      </c>
      <c r="G4" s="2">
        <v>3092</v>
      </c>
      <c r="H4" s="2">
        <v>3092</v>
      </c>
      <c r="I4" s="2">
        <v>3092</v>
      </c>
      <c r="J4" s="2">
        <v>3092</v>
      </c>
      <c r="K4" s="2">
        <v>3092</v>
      </c>
      <c r="L4" s="2">
        <v>3297.3000030517578</v>
      </c>
      <c r="M4" s="2">
        <v>3051.3000030517578</v>
      </c>
      <c r="N4" s="2">
        <v>2846</v>
      </c>
      <c r="O4">
        <v>2846</v>
      </c>
      <c r="P4">
        <v>2846</v>
      </c>
      <c r="Q4">
        <v>2846</v>
      </c>
      <c r="R4">
        <v>2846</v>
      </c>
      <c r="S4">
        <v>2846</v>
      </c>
      <c r="T4">
        <v>2846</v>
      </c>
      <c r="U4">
        <v>2846</v>
      </c>
      <c r="V4">
        <v>2846</v>
      </c>
      <c r="W4">
        <v>2846</v>
      </c>
      <c r="X4">
        <v>2846</v>
      </c>
      <c r="Y4">
        <v>2846</v>
      </c>
      <c r="Z4">
        <v>2846</v>
      </c>
      <c r="AA4">
        <v>2846</v>
      </c>
      <c r="AB4">
        <v>2846</v>
      </c>
      <c r="AC4">
        <v>2846</v>
      </c>
      <c r="AD4">
        <v>2846</v>
      </c>
      <c r="AE4">
        <v>2846</v>
      </c>
    </row>
    <row r="5" spans="1:31">
      <c r="A5" t="s">
        <v>8</v>
      </c>
      <c r="B5" t="s">
        <v>133</v>
      </c>
      <c r="C5" s="2">
        <v>3500</v>
      </c>
      <c r="D5" s="2">
        <v>3480</v>
      </c>
      <c r="E5" s="2">
        <v>3480</v>
      </c>
      <c r="F5" s="2">
        <v>3480</v>
      </c>
      <c r="G5" s="2">
        <v>3480</v>
      </c>
      <c r="H5" s="2">
        <v>3480</v>
      </c>
      <c r="I5" s="2">
        <v>3480</v>
      </c>
      <c r="J5" s="2">
        <v>3347</v>
      </c>
      <c r="K5" s="2">
        <v>3347</v>
      </c>
      <c r="L5" s="2">
        <v>3347</v>
      </c>
      <c r="M5" s="2">
        <v>3347</v>
      </c>
      <c r="N5" s="2">
        <v>2473</v>
      </c>
      <c r="O5">
        <v>2473</v>
      </c>
      <c r="P5">
        <v>2473</v>
      </c>
      <c r="Q5">
        <v>2473</v>
      </c>
      <c r="R5">
        <v>2473</v>
      </c>
      <c r="S5">
        <v>2473</v>
      </c>
      <c r="T5">
        <v>2473</v>
      </c>
      <c r="U5">
        <v>2473</v>
      </c>
      <c r="V5">
        <v>2473</v>
      </c>
      <c r="W5">
        <v>2473</v>
      </c>
      <c r="X5">
        <v>2473</v>
      </c>
      <c r="Y5">
        <v>2473</v>
      </c>
      <c r="Z5">
        <v>2473</v>
      </c>
      <c r="AA5">
        <v>2473</v>
      </c>
      <c r="AB5">
        <v>2473</v>
      </c>
      <c r="AC5">
        <v>2473</v>
      </c>
      <c r="AD5">
        <v>2473</v>
      </c>
      <c r="AE5">
        <v>2473</v>
      </c>
    </row>
    <row r="6" spans="1:31">
      <c r="A6" t="s">
        <v>8</v>
      </c>
      <c r="B6" t="s">
        <v>150</v>
      </c>
      <c r="C6" s="2">
        <v>805.08599853515625</v>
      </c>
      <c r="D6" s="2">
        <v>809.08599853515625</v>
      </c>
      <c r="E6" s="2">
        <v>960.08599853515625</v>
      </c>
      <c r="F6" s="2">
        <v>960.08599853515625</v>
      </c>
      <c r="G6" s="2">
        <v>960.08599853515625</v>
      </c>
      <c r="H6" s="2">
        <v>960.08599853515625</v>
      </c>
      <c r="I6" s="2">
        <v>960.08599853515625</v>
      </c>
      <c r="J6" s="2">
        <v>960.08599853515625</v>
      </c>
      <c r="K6" s="2">
        <v>960.08599853515625</v>
      </c>
      <c r="L6" s="2">
        <v>960.08599853515625</v>
      </c>
      <c r="M6" s="2">
        <v>2080.0859985351562</v>
      </c>
      <c r="N6" s="2">
        <v>960.08599853515625</v>
      </c>
      <c r="O6">
        <v>960.08599853515625</v>
      </c>
      <c r="P6">
        <v>960.08599853515625</v>
      </c>
      <c r="Q6">
        <v>960.08599853515625</v>
      </c>
      <c r="R6">
        <v>960.08599853515625</v>
      </c>
      <c r="S6">
        <v>960.08599853515625</v>
      </c>
      <c r="T6">
        <v>960.08599853515625</v>
      </c>
      <c r="U6">
        <v>960.08599853515625</v>
      </c>
      <c r="V6">
        <v>960.08599853515625</v>
      </c>
      <c r="W6">
        <v>959.30999755859375</v>
      </c>
      <c r="X6">
        <v>959.30999755859375</v>
      </c>
      <c r="Y6">
        <v>959.30999755859375</v>
      </c>
      <c r="Z6">
        <v>959.30999755859375</v>
      </c>
      <c r="AA6">
        <v>959.30999755859375</v>
      </c>
      <c r="AB6">
        <v>959.30999755859375</v>
      </c>
      <c r="AC6">
        <v>959.30999755859375</v>
      </c>
      <c r="AD6">
        <v>959.30999755859375</v>
      </c>
      <c r="AE6">
        <v>959.30999755859375</v>
      </c>
    </row>
    <row r="7" spans="1:31">
      <c r="A7" t="s">
        <v>8</v>
      </c>
      <c r="B7" t="s">
        <v>154</v>
      </c>
      <c r="C7" s="2">
        <v>1004.9530029296875</v>
      </c>
      <c r="D7" s="2">
        <v>1162.5330047607422</v>
      </c>
      <c r="E7" s="2">
        <v>1252.1130065917969</v>
      </c>
      <c r="F7" s="2">
        <v>1600.1113891601562</v>
      </c>
      <c r="G7" s="2">
        <v>1600.1113891601562</v>
      </c>
      <c r="H7" s="2">
        <v>1600.1113891601562</v>
      </c>
      <c r="I7" s="2">
        <v>1600.1113891601562</v>
      </c>
      <c r="J7" s="2">
        <v>1188.1113891601562</v>
      </c>
      <c r="K7" s="2">
        <v>1188.1113891601562</v>
      </c>
      <c r="L7" s="2">
        <v>1188.1113891601562</v>
      </c>
      <c r="M7" s="2">
        <v>1188.1113891601562</v>
      </c>
      <c r="N7" s="2">
        <v>1188.1113891601562</v>
      </c>
      <c r="O7">
        <v>1188.1113891601562</v>
      </c>
      <c r="P7">
        <v>1188.1113891601562</v>
      </c>
      <c r="Q7">
        <v>1188.1113891601562</v>
      </c>
      <c r="R7">
        <v>667.15838623046875</v>
      </c>
      <c r="S7">
        <v>667.15838623046875</v>
      </c>
      <c r="T7">
        <v>667.15838623046875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>
      <c r="A8" t="s">
        <v>8</v>
      </c>
      <c r="B8" t="s">
        <v>170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>
      <c r="A9" t="s">
        <v>30</v>
      </c>
      <c r="B9" t="s">
        <v>46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2212</v>
      </c>
      <c r="O9">
        <v>2212</v>
      </c>
      <c r="P9">
        <v>2212</v>
      </c>
      <c r="Q9">
        <v>2212</v>
      </c>
      <c r="R9">
        <v>2212</v>
      </c>
      <c r="S9">
        <v>2212</v>
      </c>
      <c r="T9">
        <v>2212</v>
      </c>
      <c r="U9">
        <v>2212</v>
      </c>
      <c r="V9">
        <v>2212</v>
      </c>
      <c r="W9">
        <v>2212</v>
      </c>
      <c r="X9">
        <v>2212</v>
      </c>
      <c r="Y9">
        <v>2212</v>
      </c>
      <c r="Z9">
        <v>2212</v>
      </c>
      <c r="AA9">
        <v>2212</v>
      </c>
      <c r="AB9">
        <v>2212</v>
      </c>
      <c r="AC9">
        <v>2212</v>
      </c>
      <c r="AD9">
        <v>2212</v>
      </c>
      <c r="AE9">
        <v>2212</v>
      </c>
    </row>
    <row r="10" spans="1:31">
      <c r="A10" t="s">
        <v>30</v>
      </c>
      <c r="B10" t="s">
        <v>57</v>
      </c>
      <c r="C10" s="2">
        <v>3250</v>
      </c>
      <c r="D10" s="2">
        <v>3250</v>
      </c>
      <c r="E10" s="2">
        <v>3250</v>
      </c>
      <c r="F10" s="2">
        <v>3250</v>
      </c>
      <c r="G10" s="2">
        <v>3250</v>
      </c>
      <c r="H10" s="2">
        <v>3250</v>
      </c>
      <c r="I10" s="2">
        <v>3250</v>
      </c>
      <c r="J10" s="2">
        <v>3250</v>
      </c>
      <c r="K10" s="2">
        <v>3250</v>
      </c>
      <c r="L10" s="2">
        <v>3250</v>
      </c>
      <c r="M10" s="2">
        <v>3250</v>
      </c>
      <c r="N10" s="2">
        <v>3250</v>
      </c>
      <c r="O10">
        <v>3250</v>
      </c>
      <c r="P10">
        <v>3250</v>
      </c>
      <c r="Q10">
        <v>3250</v>
      </c>
      <c r="R10">
        <v>3250</v>
      </c>
      <c r="S10">
        <v>3250</v>
      </c>
      <c r="T10">
        <v>3250</v>
      </c>
      <c r="U10">
        <v>3250</v>
      </c>
      <c r="V10">
        <v>3250</v>
      </c>
      <c r="W10">
        <v>3250</v>
      </c>
      <c r="X10">
        <v>3250</v>
      </c>
      <c r="Y10">
        <v>3250</v>
      </c>
      <c r="Z10">
        <v>3250</v>
      </c>
      <c r="AA10">
        <v>3250</v>
      </c>
      <c r="AB10">
        <v>3250</v>
      </c>
      <c r="AC10">
        <v>3250</v>
      </c>
      <c r="AD10">
        <v>3250</v>
      </c>
      <c r="AE10">
        <v>3250</v>
      </c>
    </row>
    <row r="11" spans="1:31">
      <c r="A11" t="s">
        <v>30</v>
      </c>
      <c r="B11" t="s">
        <v>81</v>
      </c>
      <c r="C11" s="2">
        <v>2346.9980001449585</v>
      </c>
      <c r="D11" s="2">
        <v>2346.9980001449585</v>
      </c>
      <c r="E11" s="2">
        <v>2346.9980001449585</v>
      </c>
      <c r="F11" s="2">
        <v>2346.9980001449585</v>
      </c>
      <c r="G11" s="2">
        <v>2346.9980001449585</v>
      </c>
      <c r="H11" s="2">
        <v>2346.9980001449585</v>
      </c>
      <c r="I11" s="2">
        <v>2346.9980001449585</v>
      </c>
      <c r="J11" s="2">
        <v>2346.9980001449585</v>
      </c>
      <c r="K11" s="2">
        <v>2524.5080099105835</v>
      </c>
      <c r="L11" s="2">
        <v>2330.5090103149414</v>
      </c>
      <c r="M11" s="2">
        <v>2330.5090103149414</v>
      </c>
      <c r="N11" s="2">
        <v>2152.9990005493164</v>
      </c>
      <c r="O11">
        <v>2152.9990005493164</v>
      </c>
      <c r="P11">
        <v>2152.9990005493164</v>
      </c>
      <c r="Q11">
        <v>2152.9990005493164</v>
      </c>
      <c r="R11">
        <v>2152.9990005493164</v>
      </c>
      <c r="S11">
        <v>2152.9990005493164</v>
      </c>
      <c r="T11">
        <v>2152.9990005493164</v>
      </c>
      <c r="U11">
        <v>2152.9990005493164</v>
      </c>
      <c r="V11">
        <v>2152.9990005493164</v>
      </c>
      <c r="W11">
        <v>2152.9990005493164</v>
      </c>
      <c r="X11">
        <v>2152.9990005493164</v>
      </c>
      <c r="Y11">
        <v>2152.9990005493164</v>
      </c>
      <c r="Z11">
        <v>2152.9990005493164</v>
      </c>
      <c r="AA11">
        <v>2152.9990005493164</v>
      </c>
      <c r="AB11">
        <v>2152.9990005493164</v>
      </c>
      <c r="AC11">
        <v>2152.9990005493164</v>
      </c>
      <c r="AD11">
        <v>2152.9990005493164</v>
      </c>
      <c r="AE11">
        <v>2152.9990005493164</v>
      </c>
    </row>
    <row r="12" spans="1:31">
      <c r="A12" t="s">
        <v>30</v>
      </c>
      <c r="B12" t="s">
        <v>133</v>
      </c>
      <c r="C12" s="2">
        <v>3408.9989929199219</v>
      </c>
      <c r="D12" s="2">
        <v>3408.9989929199219</v>
      </c>
      <c r="E12" s="2">
        <v>3408.9989929199219</v>
      </c>
      <c r="F12" s="2">
        <v>3408.9989929199219</v>
      </c>
      <c r="G12" s="2">
        <v>3408.9989929199219</v>
      </c>
      <c r="H12" s="2">
        <v>3408.9989929199219</v>
      </c>
      <c r="I12" s="2">
        <v>3277.9989929199219</v>
      </c>
      <c r="J12" s="2">
        <v>3277.9989929199219</v>
      </c>
      <c r="K12" s="2">
        <v>3277.9989929199219</v>
      </c>
      <c r="L12" s="2">
        <v>3277.9989929199219</v>
      </c>
      <c r="M12" s="2">
        <v>3277.9989929199219</v>
      </c>
      <c r="N12" s="2">
        <v>2409</v>
      </c>
      <c r="O12">
        <v>2409</v>
      </c>
      <c r="P12">
        <v>2409</v>
      </c>
      <c r="Q12">
        <v>2409</v>
      </c>
      <c r="R12">
        <v>2409</v>
      </c>
      <c r="S12">
        <v>2409</v>
      </c>
      <c r="T12">
        <v>2409</v>
      </c>
      <c r="U12">
        <v>2409</v>
      </c>
      <c r="V12">
        <v>2409</v>
      </c>
      <c r="W12">
        <v>2409</v>
      </c>
      <c r="X12">
        <v>2409</v>
      </c>
      <c r="Y12">
        <v>2409</v>
      </c>
      <c r="Z12">
        <v>2409</v>
      </c>
      <c r="AA12">
        <v>2409</v>
      </c>
      <c r="AB12">
        <v>2409</v>
      </c>
      <c r="AC12">
        <v>2409</v>
      </c>
      <c r="AD12">
        <v>2409</v>
      </c>
      <c r="AE12">
        <v>2409</v>
      </c>
    </row>
    <row r="13" spans="1:31">
      <c r="A13" t="s">
        <v>30</v>
      </c>
      <c r="B13" t="s">
        <v>150</v>
      </c>
      <c r="C13" s="2">
        <v>793.47601318359375</v>
      </c>
      <c r="D13" s="2">
        <v>793.47601318359375</v>
      </c>
      <c r="E13" s="2">
        <v>944.47601318359375</v>
      </c>
      <c r="F13" s="2">
        <v>944.47601318359375</v>
      </c>
      <c r="G13" s="2">
        <v>944.47601318359375</v>
      </c>
      <c r="H13" s="2">
        <v>944.47601318359375</v>
      </c>
      <c r="I13" s="2">
        <v>944.47601318359375</v>
      </c>
      <c r="J13" s="2">
        <v>944.47601318359375</v>
      </c>
      <c r="K13" s="2">
        <v>944.47601318359375</v>
      </c>
      <c r="L13" s="2">
        <v>2036.4760131835937</v>
      </c>
      <c r="M13" s="2">
        <v>2036.4760131835937</v>
      </c>
      <c r="N13" s="2">
        <v>944.47601318359375</v>
      </c>
      <c r="O13">
        <v>944.47601318359375</v>
      </c>
      <c r="P13">
        <v>944.47601318359375</v>
      </c>
      <c r="Q13">
        <v>944.47601318359375</v>
      </c>
      <c r="R13">
        <v>944.47601318359375</v>
      </c>
      <c r="S13">
        <v>944.47601318359375</v>
      </c>
      <c r="T13">
        <v>944.47601318359375</v>
      </c>
      <c r="U13">
        <v>944.47601318359375</v>
      </c>
      <c r="V13">
        <v>944.47601318359375</v>
      </c>
      <c r="W13">
        <v>943.70001220703125</v>
      </c>
      <c r="X13">
        <v>943.70001220703125</v>
      </c>
      <c r="Y13">
        <v>943.70001220703125</v>
      </c>
      <c r="Z13">
        <v>943.70001220703125</v>
      </c>
      <c r="AA13">
        <v>943.70001220703125</v>
      </c>
      <c r="AB13">
        <v>943.70001220703125</v>
      </c>
      <c r="AC13">
        <v>943.70001220703125</v>
      </c>
      <c r="AD13">
        <v>943.70001220703125</v>
      </c>
      <c r="AE13">
        <v>943.70001220703125</v>
      </c>
    </row>
    <row r="14" spans="1:31">
      <c r="A14" t="s">
        <v>30</v>
      </c>
      <c r="B14" t="s">
        <v>154</v>
      </c>
      <c r="C14" s="2">
        <v>1115.5340118408203</v>
      </c>
      <c r="D14" s="2">
        <v>1199.5840148925781</v>
      </c>
      <c r="E14" s="2">
        <v>1516.4039916992187</v>
      </c>
      <c r="F14" s="2">
        <v>1516.4039916992187</v>
      </c>
      <c r="G14" s="2">
        <v>1516.4039916992187</v>
      </c>
      <c r="H14" s="2">
        <v>1516.4039916992187</v>
      </c>
      <c r="I14" s="2">
        <v>1104.4039916992187</v>
      </c>
      <c r="J14" s="2">
        <v>1104.4039916992187</v>
      </c>
      <c r="K14" s="2">
        <v>1104.4039916992187</v>
      </c>
      <c r="L14" s="2">
        <v>1104.4039916992187</v>
      </c>
      <c r="M14" s="2">
        <v>1104.4039916992187</v>
      </c>
      <c r="N14" s="2">
        <v>1104.4039916992187</v>
      </c>
      <c r="O14">
        <v>1104.4039916992187</v>
      </c>
      <c r="P14">
        <v>1104.4039916992187</v>
      </c>
      <c r="Q14">
        <v>624.91998291015625</v>
      </c>
      <c r="R14">
        <v>624.91998291015625</v>
      </c>
      <c r="S14">
        <v>624.91998291015625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>
      <c r="A15" t="s">
        <v>30</v>
      </c>
      <c r="B15" t="s">
        <v>170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</row>
    <row r="17" spans="3:12">
      <c r="L17" s="4"/>
    </row>
    <row r="18" spans="3:12">
      <c r="C18" s="2"/>
    </row>
    <row r="19" spans="3:12">
      <c r="C19" s="4"/>
    </row>
  </sheetData>
  <pageMargins left="0.7" right="0.7" top="0.75" bottom="0.75" header="0.3" footer="0.3"/>
  <pageSetup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E7"/>
  <sheetViews>
    <sheetView workbookViewId="0">
      <selection activeCell="B28" sqref="B28"/>
    </sheetView>
  </sheetViews>
  <sheetFormatPr defaultRowHeight="12.75"/>
  <cols>
    <col min="1" max="1" width="27.7109375" bestFit="1" customWidth="1"/>
    <col min="2" max="2" width="10.140625" bestFit="1" customWidth="1"/>
    <col min="3" max="31" width="12" bestFit="1" customWidth="1"/>
  </cols>
  <sheetData>
    <row r="1" spans="1:31">
      <c r="A1" t="s">
        <v>5</v>
      </c>
      <c r="B1" t="s">
        <v>4</v>
      </c>
      <c r="C1">
        <v>2010</v>
      </c>
      <c r="D1">
        <v>2011</v>
      </c>
      <c r="E1">
        <v>2012</v>
      </c>
      <c r="F1">
        <v>2013</v>
      </c>
      <c r="G1">
        <v>2014</v>
      </c>
      <c r="H1">
        <v>2015</v>
      </c>
      <c r="I1">
        <v>2016</v>
      </c>
      <c r="J1">
        <v>2017</v>
      </c>
      <c r="K1">
        <v>2018</v>
      </c>
      <c r="L1">
        <v>2019</v>
      </c>
      <c r="M1">
        <v>2020</v>
      </c>
      <c r="N1">
        <v>2021</v>
      </c>
      <c r="O1">
        <v>2022</v>
      </c>
      <c r="P1">
        <v>2023</v>
      </c>
      <c r="Q1">
        <v>2024</v>
      </c>
      <c r="R1">
        <v>2025</v>
      </c>
      <c r="S1">
        <v>2026</v>
      </c>
      <c r="T1">
        <v>2027</v>
      </c>
      <c r="U1">
        <v>2028</v>
      </c>
      <c r="V1">
        <v>2029</v>
      </c>
      <c r="W1">
        <v>2030</v>
      </c>
      <c r="X1">
        <v>2031</v>
      </c>
      <c r="Y1">
        <v>2032</v>
      </c>
      <c r="Z1">
        <v>2033</v>
      </c>
      <c r="AA1">
        <v>2034</v>
      </c>
      <c r="AB1">
        <v>2035</v>
      </c>
      <c r="AC1">
        <v>2036</v>
      </c>
      <c r="AD1">
        <v>2037</v>
      </c>
      <c r="AE1">
        <v>2038</v>
      </c>
    </row>
    <row r="2" spans="1:31">
      <c r="A2" t="s">
        <v>186</v>
      </c>
      <c r="B2" t="s">
        <v>8</v>
      </c>
      <c r="C2">
        <v>9753.4150390625</v>
      </c>
      <c r="D2">
        <v>9608.4150390625</v>
      </c>
      <c r="E2">
        <v>9870.4150390625</v>
      </c>
      <c r="F2">
        <v>10050.4150390625</v>
      </c>
      <c r="G2">
        <v>9620.4150390625</v>
      </c>
      <c r="H2">
        <v>9693.4150390625</v>
      </c>
      <c r="I2">
        <v>9746.4150390625</v>
      </c>
      <c r="J2">
        <v>9883.416015625</v>
      </c>
      <c r="K2">
        <v>9996.416015625</v>
      </c>
      <c r="L2">
        <v>10133.4169921875</v>
      </c>
      <c r="M2">
        <v>10524.4130859375</v>
      </c>
      <c r="N2">
        <v>10672.412109375</v>
      </c>
      <c r="O2">
        <v>10825.4140625</v>
      </c>
      <c r="P2">
        <v>10686.412109375</v>
      </c>
      <c r="Q2">
        <v>10845.4111328125</v>
      </c>
      <c r="R2">
        <v>11012.4111328125</v>
      </c>
      <c r="S2">
        <v>11176.4130859375</v>
      </c>
      <c r="T2">
        <v>11345.4150390625</v>
      </c>
      <c r="U2">
        <v>11513.4169921875</v>
      </c>
      <c r="V2">
        <v>11683.4111328125</v>
      </c>
      <c r="W2">
        <v>11854.4111328125</v>
      </c>
      <c r="X2">
        <v>11854.4111328125</v>
      </c>
      <c r="Y2">
        <v>11854.4111328125</v>
      </c>
      <c r="Z2">
        <v>11854.4111328125</v>
      </c>
      <c r="AA2">
        <v>11854.4111328125</v>
      </c>
      <c r="AB2">
        <v>11854.4111328125</v>
      </c>
      <c r="AC2">
        <v>11854.4111328125</v>
      </c>
      <c r="AD2">
        <v>11854.4111328125</v>
      </c>
      <c r="AE2">
        <v>11854.4111328125</v>
      </c>
    </row>
    <row r="3" spans="1:31">
      <c r="A3" t="s">
        <v>186</v>
      </c>
      <c r="B3" t="s">
        <v>30</v>
      </c>
      <c r="C3">
        <v>9037.4150390625</v>
      </c>
      <c r="D3">
        <v>8842.4150390625</v>
      </c>
      <c r="E3">
        <v>9041.4150390625</v>
      </c>
      <c r="F3">
        <v>9126.4150390625</v>
      </c>
      <c r="G3">
        <v>8987.4150390625</v>
      </c>
      <c r="H3">
        <v>9052.4150390625</v>
      </c>
      <c r="I3">
        <v>9195.4150390625</v>
      </c>
      <c r="J3">
        <v>9274.4150390625</v>
      </c>
      <c r="K3">
        <v>9383.4150390625</v>
      </c>
      <c r="L3">
        <v>9763.4150390625</v>
      </c>
      <c r="M3">
        <v>9899.4150390625</v>
      </c>
      <c r="N3">
        <v>10042.4150390625</v>
      </c>
      <c r="O3">
        <v>10192.4189453125</v>
      </c>
      <c r="P3">
        <v>10047.4150390625</v>
      </c>
      <c r="Q3">
        <v>10207.4130859375</v>
      </c>
      <c r="R3">
        <v>10371.41796875</v>
      </c>
      <c r="S3">
        <v>10535.419921875</v>
      </c>
      <c r="T3">
        <v>10703.41796875</v>
      </c>
      <c r="U3">
        <v>10871.41796875</v>
      </c>
      <c r="V3">
        <v>11042.41796875</v>
      </c>
      <c r="W3">
        <v>11214.41796875</v>
      </c>
      <c r="X3">
        <v>11214.41796875</v>
      </c>
      <c r="Y3">
        <v>11214.41796875</v>
      </c>
      <c r="Z3">
        <v>11214.41796875</v>
      </c>
      <c r="AA3">
        <v>11214.41796875</v>
      </c>
      <c r="AB3">
        <v>11214.41796875</v>
      </c>
      <c r="AC3">
        <v>11214.41796875</v>
      </c>
      <c r="AD3">
        <v>11214.41796875</v>
      </c>
      <c r="AE3">
        <v>11214.41796875</v>
      </c>
    </row>
    <row r="4" spans="1:31">
      <c r="A4" t="s">
        <v>187</v>
      </c>
      <c r="B4" t="s">
        <v>8</v>
      </c>
      <c r="C4">
        <v>12678.6396484375</v>
      </c>
      <c r="D4">
        <v>12820.2197265625</v>
      </c>
      <c r="E4">
        <v>13060.7998046875</v>
      </c>
      <c r="F4">
        <v>13408.7998046875</v>
      </c>
      <c r="G4">
        <v>13167.599609375</v>
      </c>
      <c r="H4">
        <v>13167.599609375</v>
      </c>
      <c r="I4">
        <v>13167.599609375</v>
      </c>
      <c r="J4">
        <v>12622.599609375</v>
      </c>
      <c r="K4">
        <v>12622.599609375</v>
      </c>
      <c r="L4">
        <v>12827.8994140625</v>
      </c>
      <c r="M4">
        <v>13701.8994140625</v>
      </c>
      <c r="N4">
        <v>13742.599609375</v>
      </c>
      <c r="O4">
        <v>13742.599609375</v>
      </c>
      <c r="P4">
        <v>13742.599609375</v>
      </c>
      <c r="Q4">
        <v>13663.3994140625</v>
      </c>
      <c r="R4">
        <v>13027.4453125</v>
      </c>
      <c r="S4">
        <v>13027.4453125</v>
      </c>
      <c r="T4">
        <v>13027.4453125</v>
      </c>
      <c r="U4">
        <v>12360.28515625</v>
      </c>
      <c r="V4">
        <v>12360.28515625</v>
      </c>
      <c r="W4">
        <v>12359.509765625</v>
      </c>
      <c r="X4">
        <v>12359.509765625</v>
      </c>
      <c r="Y4">
        <v>12359.509765625</v>
      </c>
      <c r="Z4">
        <v>12359.509765625</v>
      </c>
      <c r="AA4">
        <v>12359.509765625</v>
      </c>
      <c r="AB4">
        <v>12359.509765625</v>
      </c>
      <c r="AC4">
        <v>12359.509765625</v>
      </c>
      <c r="AD4">
        <v>12359.509765625</v>
      </c>
      <c r="AE4">
        <v>12359.509765625</v>
      </c>
    </row>
    <row r="5" spans="1:31">
      <c r="A5" t="s">
        <v>187</v>
      </c>
      <c r="B5" t="s">
        <v>30</v>
      </c>
      <c r="C5">
        <v>11597.6064453125</v>
      </c>
      <c r="D5">
        <v>11681.65625</v>
      </c>
      <c r="E5">
        <v>12149.478515625</v>
      </c>
      <c r="F5">
        <v>12039.478515625</v>
      </c>
      <c r="G5">
        <v>11908.2783203125</v>
      </c>
      <c r="H5">
        <v>11908.2783203125</v>
      </c>
      <c r="I5">
        <v>11365.2783203125</v>
      </c>
      <c r="J5">
        <v>11365.2783203125</v>
      </c>
      <c r="K5">
        <v>11542.7880859375</v>
      </c>
      <c r="L5">
        <v>12440.7900390625</v>
      </c>
      <c r="M5">
        <v>12440.7900390625</v>
      </c>
      <c r="N5">
        <v>12514.2802734375</v>
      </c>
      <c r="O5">
        <v>12514.2802734375</v>
      </c>
      <c r="P5">
        <v>12514.2802734375</v>
      </c>
      <c r="Q5">
        <v>11955.595703125</v>
      </c>
      <c r="R5">
        <v>11840.595703125</v>
      </c>
      <c r="S5">
        <v>11840.595703125</v>
      </c>
      <c r="T5">
        <v>11215.673828125</v>
      </c>
      <c r="U5">
        <v>11215.673828125</v>
      </c>
      <c r="V5">
        <v>11215.673828125</v>
      </c>
      <c r="W5">
        <v>11214.8984375</v>
      </c>
      <c r="X5">
        <v>11214.8984375</v>
      </c>
      <c r="Y5">
        <v>11214.8984375</v>
      </c>
      <c r="Z5">
        <v>11214.8984375</v>
      </c>
      <c r="AA5">
        <v>11214.8984375</v>
      </c>
      <c r="AB5">
        <v>11214.8984375</v>
      </c>
      <c r="AC5">
        <v>11214.8984375</v>
      </c>
      <c r="AD5">
        <v>11214.8984375</v>
      </c>
      <c r="AE5">
        <v>11214.8984375</v>
      </c>
    </row>
    <row r="6" spans="1:31">
      <c r="A6" t="s">
        <v>188</v>
      </c>
      <c r="B6" t="s">
        <v>8</v>
      </c>
      <c r="C6">
        <v>29.991798400878906</v>
      </c>
      <c r="D6">
        <v>33.426998138427734</v>
      </c>
      <c r="E6">
        <v>32.322700500488281</v>
      </c>
      <c r="F6">
        <v>33.415382385253906</v>
      </c>
      <c r="G6">
        <v>36.871429443359375</v>
      </c>
      <c r="H6">
        <v>35.840667724609375</v>
      </c>
      <c r="I6">
        <v>35.101978302001953</v>
      </c>
      <c r="J6">
        <v>27.714948654174805</v>
      </c>
      <c r="K6">
        <v>26.271251678466797</v>
      </c>
      <c r="L6">
        <v>26.590066909790039</v>
      </c>
      <c r="M6">
        <v>30.191577911376953</v>
      </c>
      <c r="N6">
        <v>28.767513275146484</v>
      </c>
      <c r="O6">
        <v>26.947565078735352</v>
      </c>
      <c r="P6">
        <v>28.598817825317383</v>
      </c>
      <c r="Q6">
        <v>25.983230590820313</v>
      </c>
      <c r="R6">
        <v>18.297847747802734</v>
      </c>
      <c r="S6">
        <v>16.561952590942383</v>
      </c>
      <c r="T6">
        <v>14.825638771057129</v>
      </c>
      <c r="U6">
        <v>7.3554892539978027</v>
      </c>
      <c r="V6">
        <v>5.7934622764587402</v>
      </c>
      <c r="W6">
        <v>4.2608494758605957</v>
      </c>
      <c r="X6">
        <v>4.2608494758605957</v>
      </c>
      <c r="Y6">
        <v>4.2608494758605957</v>
      </c>
      <c r="Z6">
        <v>4.2608494758605957</v>
      </c>
      <c r="AA6">
        <v>4.2608494758605957</v>
      </c>
      <c r="AB6">
        <v>4.2608494758605957</v>
      </c>
      <c r="AC6">
        <v>4.2608494758605957</v>
      </c>
      <c r="AD6">
        <v>4.2608494758605957</v>
      </c>
      <c r="AE6">
        <v>4.2608494758605957</v>
      </c>
    </row>
    <row r="7" spans="1:31">
      <c r="A7" t="s">
        <v>188</v>
      </c>
      <c r="B7" t="s">
        <v>30</v>
      </c>
      <c r="C7">
        <v>28.328802108764648</v>
      </c>
      <c r="D7">
        <v>32.109340667724609</v>
      </c>
      <c r="E7">
        <v>34.375850677490234</v>
      </c>
      <c r="F7">
        <v>31.919033050537109</v>
      </c>
      <c r="G7">
        <v>32.499481201171875</v>
      </c>
      <c r="H7">
        <v>31.54808235168457</v>
      </c>
      <c r="I7">
        <v>23.597230911254883</v>
      </c>
      <c r="J7">
        <v>22.544422149658203</v>
      </c>
      <c r="K7">
        <v>23.012657165527344</v>
      </c>
      <c r="L7">
        <v>27.422525405883789</v>
      </c>
      <c r="M7">
        <v>25.671972274780273</v>
      </c>
      <c r="N7">
        <v>24.614250183105469</v>
      </c>
      <c r="O7">
        <v>22.780277252197266</v>
      </c>
      <c r="P7">
        <v>24.552238464355469</v>
      </c>
      <c r="Q7">
        <v>17.126598358154297</v>
      </c>
      <c r="R7">
        <v>14.165639877319336</v>
      </c>
      <c r="S7">
        <v>12.388455390930176</v>
      </c>
      <c r="T7">
        <v>4.7859091758728027</v>
      </c>
      <c r="U7">
        <v>3.1666140556335449</v>
      </c>
      <c r="V7">
        <v>1.5690028667449951</v>
      </c>
      <c r="W7">
        <v>4.2843841947615147E-3</v>
      </c>
      <c r="X7">
        <v>4.2843841947615147E-3</v>
      </c>
      <c r="Y7">
        <v>4.2843841947615147E-3</v>
      </c>
      <c r="Z7">
        <v>4.2843841947615147E-3</v>
      </c>
      <c r="AA7">
        <v>4.2843841947615147E-3</v>
      </c>
      <c r="AB7">
        <v>4.2843841947615147E-3</v>
      </c>
      <c r="AC7">
        <v>4.2843841947615147E-3</v>
      </c>
      <c r="AD7">
        <v>4.2843841947615147E-3</v>
      </c>
      <c r="AE7">
        <v>4.2843841947615147E-3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1:F13"/>
  <sheetViews>
    <sheetView workbookViewId="0">
      <selection activeCell="B28" sqref="B28"/>
    </sheetView>
  </sheetViews>
  <sheetFormatPr defaultRowHeight="12.75"/>
  <cols>
    <col min="2" max="2" width="3" bestFit="1" customWidth="1"/>
    <col min="3" max="3" width="28.5703125" bestFit="1" customWidth="1"/>
    <col min="4" max="5" width="10.140625" bestFit="1" customWidth="1"/>
    <col min="6" max="6" width="8.28515625" bestFit="1" customWidth="1"/>
  </cols>
  <sheetData>
    <row r="1" spans="2:6">
      <c r="C1" t="s">
        <v>230</v>
      </c>
      <c r="D1" t="s">
        <v>4</v>
      </c>
      <c r="E1" t="s">
        <v>4</v>
      </c>
    </row>
    <row r="2" spans="2:6">
      <c r="D2">
        <v>2018</v>
      </c>
      <c r="E2">
        <v>2019</v>
      </c>
    </row>
    <row r="3" spans="2:6">
      <c r="C3" t="s">
        <v>231</v>
      </c>
      <c r="D3" t="s">
        <v>30</v>
      </c>
      <c r="E3" t="s">
        <v>30</v>
      </c>
    </row>
    <row r="4" spans="2:6">
      <c r="B4">
        <v>18</v>
      </c>
      <c r="C4" t="s">
        <v>83</v>
      </c>
      <c r="D4" s="1">
        <v>24</v>
      </c>
      <c r="E4">
        <v>0</v>
      </c>
      <c r="F4" s="1">
        <f t="shared" ref="F4:F12" si="0">E4-D4</f>
        <v>-24</v>
      </c>
    </row>
    <row r="5" spans="2:6">
      <c r="B5">
        <v>19</v>
      </c>
      <c r="C5" t="s">
        <v>84</v>
      </c>
      <c r="D5" s="1">
        <v>24</v>
      </c>
      <c r="E5">
        <v>0</v>
      </c>
      <c r="F5" s="1">
        <f t="shared" si="0"/>
        <v>-24</v>
      </c>
    </row>
    <row r="6" spans="2:6">
      <c r="B6">
        <v>38</v>
      </c>
      <c r="C6" t="s">
        <v>103</v>
      </c>
      <c r="D6" s="1">
        <v>26</v>
      </c>
      <c r="E6">
        <v>0</v>
      </c>
      <c r="F6" s="1">
        <f t="shared" si="0"/>
        <v>-26</v>
      </c>
    </row>
    <row r="7" spans="2:6">
      <c r="B7">
        <v>39</v>
      </c>
      <c r="C7" t="s">
        <v>104</v>
      </c>
      <c r="D7" s="1">
        <v>25</v>
      </c>
      <c r="E7">
        <v>0</v>
      </c>
      <c r="F7" s="1">
        <f t="shared" si="0"/>
        <v>-25</v>
      </c>
    </row>
    <row r="8" spans="2:6">
      <c r="B8">
        <v>40</v>
      </c>
      <c r="C8" t="s">
        <v>105</v>
      </c>
      <c r="D8" s="1">
        <v>33</v>
      </c>
      <c r="E8">
        <v>0</v>
      </c>
      <c r="F8" s="1">
        <f t="shared" si="0"/>
        <v>-33</v>
      </c>
    </row>
    <row r="9" spans="2:6">
      <c r="B9">
        <v>41</v>
      </c>
      <c r="C9" t="s">
        <v>106</v>
      </c>
      <c r="D9" s="1">
        <v>30</v>
      </c>
      <c r="E9">
        <v>0</v>
      </c>
      <c r="F9" s="1">
        <f t="shared" si="0"/>
        <v>-30</v>
      </c>
    </row>
    <row r="10" spans="2:6">
      <c r="B10">
        <v>56</v>
      </c>
      <c r="C10" t="s">
        <v>121</v>
      </c>
      <c r="D10" s="1">
        <v>11.999000000000001</v>
      </c>
      <c r="E10">
        <v>0</v>
      </c>
      <c r="F10" s="1">
        <f t="shared" si="0"/>
        <v>-11.999000000000001</v>
      </c>
    </row>
    <row r="11" spans="2:6">
      <c r="B11">
        <v>60</v>
      </c>
      <c r="C11" t="s">
        <v>125</v>
      </c>
      <c r="D11" s="1">
        <v>10</v>
      </c>
      <c r="E11">
        <v>0</v>
      </c>
      <c r="F11" s="1">
        <f t="shared" si="0"/>
        <v>-10</v>
      </c>
    </row>
    <row r="12" spans="2:6">
      <c r="B12">
        <v>61</v>
      </c>
      <c r="C12" t="s">
        <v>126</v>
      </c>
      <c r="D12" s="1">
        <v>10</v>
      </c>
      <c r="E12">
        <v>0</v>
      </c>
      <c r="F12" s="5">
        <f t="shared" si="0"/>
        <v>-10</v>
      </c>
    </row>
    <row r="13" spans="2:6">
      <c r="F13" s="1">
        <f>SUM(F4:F12)</f>
        <v>-193.999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RMargin_Calculations_MP</vt:lpstr>
      <vt:lpstr>RMargin_Calculations_LP</vt:lpstr>
      <vt:lpstr>RMargin_Calculations_LP_HP</vt:lpstr>
      <vt:lpstr>RMargin_Calculations_NP</vt:lpstr>
      <vt:lpstr>Assumptions</vt:lpstr>
      <vt:lpstr>CAPACITY_TRANS</vt:lpstr>
      <vt:lpstr>ENERGY_REQUIREMENTS</vt:lpstr>
      <vt:lpstr>CAPACITY_DET</vt:lpstr>
      <vt:lpstr>CAPACITY</vt:lpstr>
      <vt:lpstr>SYSTEM_VALUES</vt:lpstr>
      <vt:lpstr>Peakers_Retirement</vt:lpstr>
      <vt:lpstr>CAPACITY_DataTable</vt:lpstr>
      <vt:lpstr>CAPACITY_DET_DataTable</vt:lpstr>
      <vt:lpstr>CAPACITY_TRANS_DataTable</vt:lpstr>
      <vt:lpstr>ENERGY_REQUIREMENTS_DataTable</vt:lpstr>
      <vt:lpstr>Assumptions!Print_Area</vt:lpstr>
      <vt:lpstr>RMargin_Calculations_LP!Print_Area</vt:lpstr>
      <vt:lpstr>RMargin_Calculations_LP_HP!Print_Area</vt:lpstr>
      <vt:lpstr>RMargin_Calculations_MP!Print_Area</vt:lpstr>
      <vt:lpstr>RMargin_Calculations_NP!Print_Area</vt:lpstr>
      <vt:lpstr>SYSTEM_VALUES_DataTable</vt:lpstr>
    </vt:vector>
  </TitlesOfParts>
  <Company>Progress Energy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i69012</dc:creator>
  <cp:lastModifiedBy>bhuht</cp:lastModifiedBy>
  <cp:lastPrinted>2011-01-10T21:11:24Z</cp:lastPrinted>
  <dcterms:created xsi:type="dcterms:W3CDTF">2004-01-15T15:53:11Z</dcterms:created>
  <dcterms:modified xsi:type="dcterms:W3CDTF">2012-07-20T19:11:33Z</dcterms:modified>
</cp:coreProperties>
</file>